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934"/>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SEFA'!$B$1:$M$45</definedName>
    <definedName name="_xlnm.Print_Area" localSheetId="27">'SEFA NOTES'!$A$1:$F$53</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19" i="179" l="1"/>
  <c r="L23" i="179" l="1"/>
  <c r="L24" i="179" l="1"/>
  <c r="L20" i="179"/>
  <c r="D17" i="171" l="1"/>
  <c r="L18" i="179" l="1"/>
  <c r="L17" i="179"/>
  <c r="L16" i="179"/>
  <c r="L15" i="179"/>
  <c r="L14" i="179"/>
  <c r="L13"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5"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B1" i="178"/>
  <c r="B1" i="179"/>
  <c r="A2" i="170"/>
  <c r="A2" i="173"/>
  <c r="B2" i="174"/>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5" i="28"/>
  <c r="B7758" i="106" s="1"/>
  <c r="D7758" i="106" s="1"/>
  <c r="J88" i="28"/>
  <c r="K6" i="29"/>
  <c r="B7763" i="106" s="1"/>
  <c r="B7762" i="106"/>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B2836" i="106" s="1"/>
  <c r="D2836" i="106" s="1"/>
  <c r="K122" i="29"/>
  <c r="F15" i="145" s="1"/>
  <c r="F19" i="145" s="1"/>
  <c r="K67" i="29"/>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G35" i="108" l="1"/>
  <c r="F60" i="34"/>
  <c r="E35" i="108"/>
  <c r="E15" i="4"/>
  <c r="B2633" i="106" s="1"/>
  <c r="D2633" i="106" s="1"/>
  <c r="D31" i="108"/>
  <c r="E30" i="108"/>
  <c r="F28" i="108"/>
  <c r="G38" i="108"/>
  <c r="D11" i="37"/>
  <c r="H29" i="118"/>
  <c r="E38" i="108"/>
  <c r="F72" i="34"/>
  <c r="F14" i="4"/>
  <c r="B2597" i="106" s="1"/>
  <c r="D2597" i="106" s="1"/>
  <c r="F62" i="34"/>
  <c r="D14" i="4"/>
  <c r="B2570" i="106" s="1"/>
  <c r="D2570" i="106" s="1"/>
  <c r="F71" i="34"/>
  <c r="G14" i="4"/>
  <c r="B2609" i="106" s="1"/>
  <c r="D2609" i="106" s="1"/>
  <c r="G30" i="108"/>
  <c r="D6103" i="106"/>
  <c r="B7047" i="106"/>
  <c r="D7047" i="106" s="1"/>
  <c r="B6995" i="106"/>
  <c r="D6995" i="106" s="1"/>
  <c r="F67" i="34"/>
  <c r="F61" i="34"/>
  <c r="G29" i="108"/>
  <c r="E29" i="108"/>
  <c r="H112" i="29"/>
  <c r="B7018" i="106" s="1"/>
  <c r="D7018" i="106" s="1"/>
  <c r="B6289" i="106"/>
  <c r="D6289" i="106" s="1"/>
  <c r="C41" i="3"/>
  <c r="B93" i="106" s="1"/>
  <c r="D93" i="106" s="1"/>
  <c r="D60" i="36"/>
  <c r="H33" i="118"/>
  <c r="J90" i="28"/>
  <c r="B7727" i="106"/>
  <c r="D7727" i="106" s="1"/>
  <c r="J22" i="37"/>
  <c r="J41" i="3"/>
  <c r="D57" i="36" s="1"/>
  <c r="D24" i="37"/>
  <c r="B4270" i="106" s="1"/>
  <c r="D4270" i="106" s="1"/>
  <c r="D74" i="36"/>
  <c r="F52" i="34"/>
  <c r="D37" i="108"/>
  <c r="F37" i="108"/>
  <c r="G26" i="108"/>
  <c r="B4202" i="106"/>
  <c r="D4202" i="106" s="1"/>
  <c r="E26" i="108"/>
  <c r="E15" i="145"/>
  <c r="G15" i="145" s="1"/>
  <c r="F45" i="34"/>
  <c r="F44" i="34"/>
  <c r="K76" i="4"/>
  <c r="B3586" i="106" s="1"/>
  <c r="D3586" i="106" s="1"/>
  <c r="B4373" i="106"/>
  <c r="D4373" i="106" s="1"/>
  <c r="B85" i="36"/>
  <c r="B86" i="36" s="1"/>
  <c r="B87" i="36" s="1"/>
  <c r="B83" i="36"/>
  <c r="B2091" i="106"/>
  <c r="D2091" i="106" s="1"/>
  <c r="L331" i="29"/>
  <c r="F49" i="34"/>
  <c r="B4268" i="106"/>
  <c r="D4268" i="106" s="1"/>
  <c r="H352" i="29"/>
  <c r="B7242" i="106" s="1"/>
  <c r="D7242" i="106" s="1"/>
  <c r="B6899" i="106"/>
  <c r="D6899" i="106" s="1"/>
  <c r="H76" i="4"/>
  <c r="B3298" i="106" s="1"/>
  <c r="D3298" i="106" s="1"/>
  <c r="D7" i="7"/>
  <c r="B1763" i="106" s="1"/>
  <c r="D1763" i="106" s="1"/>
  <c r="B1746" i="106"/>
  <c r="D1746" i="106" s="1"/>
  <c r="D13" i="7"/>
  <c r="B3726" i="106" s="1"/>
  <c r="D3726" i="106" s="1"/>
  <c r="L22" i="37"/>
  <c r="D22" i="37"/>
  <c r="E28" i="108"/>
  <c r="F64" i="34"/>
  <c r="F35" i="34"/>
  <c r="B1274" i="106"/>
  <c r="D1274" i="106" s="1"/>
  <c r="B7064" i="106"/>
  <c r="D7064" i="106" s="1"/>
  <c r="D5" i="4"/>
  <c r="B3406" i="106" s="1"/>
  <c r="D3406" i="106" s="1"/>
  <c r="B6858" i="106"/>
  <c r="D6858" i="106" s="1"/>
  <c r="F38" i="34"/>
  <c r="B7078" i="106"/>
  <c r="D7078" i="106" s="1"/>
  <c r="F37" i="34"/>
  <c r="B7076" i="106"/>
  <c r="D7076" i="106" s="1"/>
  <c r="H341" i="29"/>
  <c r="B3656" i="106" s="1"/>
  <c r="D3656" i="106" s="1"/>
  <c r="C331" i="29"/>
  <c r="B7216" i="106" s="1"/>
  <c r="D7216" i="106" s="1"/>
  <c r="K178" i="29"/>
  <c r="F13" i="4" s="1"/>
  <c r="B2596" i="106" s="1"/>
  <c r="D2596" i="106" s="1"/>
  <c r="B6891" i="106"/>
  <c r="D6891" i="106" s="1"/>
  <c r="F56" i="34"/>
  <c r="G39" i="108"/>
  <c r="F27" i="108"/>
  <c r="H166" i="29"/>
  <c r="B1317" i="106" s="1"/>
  <c r="D1317" i="106" s="1"/>
  <c r="F26" i="108"/>
  <c r="D26" i="108"/>
  <c r="K278" i="29"/>
  <c r="B3724" i="106" s="1"/>
  <c r="D3724" i="106" s="1"/>
  <c r="D36" i="108"/>
  <c r="B4087" i="106"/>
  <c r="D4087" i="106" s="1"/>
  <c r="K339" i="29"/>
  <c r="B3670" i="106" s="1"/>
  <c r="D3670" i="106" s="1"/>
  <c r="K162" i="29"/>
  <c r="B1328" i="106" s="1"/>
  <c r="D1328" i="106" s="1"/>
  <c r="F36" i="108"/>
  <c r="F70" i="34"/>
  <c r="I129" i="29"/>
  <c r="B7037" i="106" s="1"/>
  <c r="D7037" i="106" s="1"/>
  <c r="B7205" i="106"/>
  <c r="D7205" i="106" s="1"/>
  <c r="G204" i="29"/>
  <c r="D4" i="7"/>
  <c r="B1760" i="106" s="1"/>
  <c r="D1760" i="106" s="1"/>
  <c r="K24" i="12"/>
  <c r="I24" i="12"/>
  <c r="G109" i="5"/>
  <c r="B6024" i="106" s="1"/>
  <c r="D6024" i="106" s="1"/>
  <c r="F110" i="34"/>
  <c r="G172" i="5"/>
  <c r="G173" i="5" s="1"/>
  <c r="B5778" i="106" s="1"/>
  <c r="D5778" i="106" s="1"/>
  <c r="E109" i="5"/>
  <c r="E4" i="4" s="1"/>
  <c r="B2630" i="106" s="1"/>
  <c r="D2630" i="106" s="1"/>
  <c r="F135" i="34"/>
  <c r="J77" i="4"/>
  <c r="B6262" i="106" s="1"/>
  <c r="D6262" i="106" s="1"/>
  <c r="D109" i="5"/>
  <c r="B5356" i="106" s="1"/>
  <c r="D5356" i="106" s="1"/>
  <c r="G34" i="108"/>
  <c r="B6883" i="106"/>
  <c r="D6883" i="106" s="1"/>
  <c r="F127" i="34"/>
  <c r="F105" i="34"/>
  <c r="B3668" i="106"/>
  <c r="D3668" i="106" s="1"/>
  <c r="J274" i="5"/>
  <c r="B7054" i="106" s="1"/>
  <c r="D7054" i="106" s="1"/>
  <c r="L305" i="29"/>
  <c r="I173" i="5"/>
  <c r="B4216" i="106" s="1"/>
  <c r="D4216" i="106" s="1"/>
  <c r="B4166" i="106"/>
  <c r="D4166" i="106" s="1"/>
  <c r="B6848" i="106"/>
  <c r="D6848" i="106" s="1"/>
  <c r="K84" i="29"/>
  <c r="B2088" i="106" s="1"/>
  <c r="D2088" i="106" s="1"/>
  <c r="F19" i="7"/>
  <c r="D5" i="7"/>
  <c r="B1761" i="106" s="1"/>
  <c r="D1761" i="106" s="1"/>
  <c r="G331" i="29"/>
  <c r="B7220" i="106" s="1"/>
  <c r="D7220" i="106" s="1"/>
  <c r="B2724" i="106"/>
  <c r="D2724" i="106" s="1"/>
  <c r="C129" i="29"/>
  <c r="B1225" i="106" s="1"/>
  <c r="D1225" i="106" s="1"/>
  <c r="B4156" i="106"/>
  <c r="D4156" i="106" s="1"/>
  <c r="B5513" i="106"/>
  <c r="D5513" i="106" s="1"/>
  <c r="H28" i="118"/>
  <c r="N22" i="3"/>
  <c r="B283" i="106" s="1"/>
  <c r="D283" i="106" s="1"/>
  <c r="L15" i="11"/>
  <c r="B3459" i="106" s="1"/>
  <c r="D3459" i="106" s="1"/>
  <c r="L13" i="11"/>
  <c r="B2060" i="106" s="1"/>
  <c r="D2060" i="106" s="1"/>
  <c r="L5" i="11"/>
  <c r="B2056" i="106" s="1"/>
  <c r="D2056" i="106" s="1"/>
  <c r="B1868" i="106"/>
  <c r="D1868" i="106" s="1"/>
  <c r="D75" i="36"/>
  <c r="F21" i="8"/>
  <c r="D15" i="7"/>
  <c r="B1772" i="106" s="1"/>
  <c r="D1772" i="106" s="1"/>
  <c r="B7071" i="106"/>
  <c r="D7071" i="106" s="1"/>
  <c r="F66" i="34"/>
  <c r="B3647" i="106"/>
  <c r="D3647" i="106" s="1"/>
  <c r="E190" i="29"/>
  <c r="B1352" i="106" s="1"/>
  <c r="D1352" i="106" s="1"/>
  <c r="B7063" i="106"/>
  <c r="D7063" i="106" s="1"/>
  <c r="J129" i="29"/>
  <c r="B7038" i="106" s="1"/>
  <c r="D7038" i="106" s="1"/>
  <c r="H288" i="29"/>
  <c r="B1454" i="106" s="1"/>
  <c r="D1454" i="106" s="1"/>
  <c r="J341" i="29"/>
  <c r="B7206" i="106"/>
  <c r="D7206" i="106" s="1"/>
  <c r="B2973" i="106"/>
  <c r="D2973" i="106" s="1"/>
  <c r="F41" i="34"/>
  <c r="B1124" i="106"/>
  <c r="D1124" i="106" s="1"/>
  <c r="L354" i="29"/>
  <c r="C341" i="29"/>
  <c r="B3621" i="106" s="1"/>
  <c r="D3621" i="106" s="1"/>
  <c r="E102" i="29"/>
  <c r="B2790" i="106" s="1"/>
  <c r="D2790" i="106" s="1"/>
  <c r="E168" i="29"/>
  <c r="B1309" i="106" s="1"/>
  <c r="D1309" i="106" s="1"/>
  <c r="C109" i="5"/>
  <c r="B5121" i="106" s="1"/>
  <c r="D5121" i="106" s="1"/>
  <c r="F126" i="34"/>
  <c r="F129" i="34"/>
  <c r="D11" i="7"/>
  <c r="B1768" i="106" s="1"/>
  <c r="D1768" i="106" s="1"/>
  <c r="F130" i="34"/>
  <c r="K173" i="5"/>
  <c r="K6" i="4" s="1"/>
  <c r="B3570" i="106" s="1"/>
  <c r="D3570" i="106" s="1"/>
  <c r="D9" i="7"/>
  <c r="B1767" i="106" s="1"/>
  <c r="D1767" i="106" s="1"/>
  <c r="F93" i="34"/>
  <c r="D17" i="7"/>
  <c r="B4104" i="106" s="1"/>
  <c r="D4104" i="106" s="1"/>
  <c r="F172" i="5"/>
  <c r="B5644" i="106" s="1"/>
  <c r="D5644" i="106" s="1"/>
  <c r="B5334" i="106"/>
  <c r="D5334" i="106" s="1"/>
  <c r="D12" i="7"/>
  <c r="B1769" i="106" s="1"/>
  <c r="D1769" i="106" s="1"/>
  <c r="G5" i="4"/>
  <c r="B3409" i="106" s="1"/>
  <c r="D3409" i="106" s="1"/>
  <c r="C172" i="5"/>
  <c r="H109" i="5"/>
  <c r="H173" i="5"/>
  <c r="K274" i="5"/>
  <c r="K7" i="4" s="1"/>
  <c r="B3718" i="106" s="1"/>
  <c r="D3718" i="106" s="1"/>
  <c r="B7041" i="106"/>
  <c r="D7041" i="106" s="1"/>
  <c r="F77" i="4"/>
  <c r="B3255" i="106" s="1"/>
  <c r="D3255" i="10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7252" i="106" l="1"/>
  <c r="D7255" i="106"/>
  <c r="D7253" i="106"/>
  <c r="D7256" i="106"/>
  <c r="D7251" i="106"/>
  <c r="D7250" i="106"/>
  <c r="K28" i="118"/>
  <c r="O27" i="118" s="1"/>
  <c r="O29" i="118" s="1"/>
  <c r="K77" i="4"/>
  <c r="B3587" i="106" s="1"/>
  <c r="D3587" i="106" s="1"/>
  <c r="D7254" i="106"/>
  <c r="B5770" i="106"/>
  <c r="D5770" i="106" s="1"/>
  <c r="B6216" i="106"/>
  <c r="D6216" i="106" s="1"/>
  <c r="D30" i="36"/>
  <c r="B7760" i="106"/>
  <c r="D7760" i="106" s="1"/>
  <c r="H77" i="4"/>
  <c r="B3299" i="106" s="1"/>
  <c r="D3299" i="106" s="1"/>
  <c r="G4" i="4"/>
  <c r="B2603" i="106" s="1"/>
  <c r="D2603" i="106" s="1"/>
  <c r="I150" i="29"/>
  <c r="B7051" i="106" s="1"/>
  <c r="D7051" i="106" s="1"/>
  <c r="F73" i="34"/>
  <c r="G15" i="4"/>
  <c r="B6032" i="106" s="1"/>
  <c r="D6032" i="106" s="1"/>
  <c r="K166" i="29"/>
  <c r="K168" i="29" s="1"/>
  <c r="D40" i="108"/>
  <c r="E42" i="108" s="1"/>
  <c r="H168" i="29"/>
  <c r="B1318" i="106" s="1"/>
  <c r="D1318" i="106" s="1"/>
  <c r="B1266" i="106"/>
  <c r="D1266" i="106" s="1"/>
  <c r="F40" i="108"/>
  <c r="G42" i="108" s="1"/>
  <c r="B1381" i="106"/>
  <c r="D1381" i="106" s="1"/>
  <c r="J150" i="29"/>
  <c r="B7052" i="106" s="1"/>
  <c r="D7052" i="106" s="1"/>
  <c r="H354" i="29"/>
  <c r="B3660" i="106" s="1"/>
  <c r="D3660" i="106" s="1"/>
  <c r="K341" i="29"/>
  <c r="K13" i="4" s="1"/>
  <c r="B3572" i="106" s="1"/>
  <c r="D3572" i="106" s="1"/>
  <c r="J7" i="4"/>
  <c r="B6222" i="106" s="1"/>
  <c r="D6222" i="106" s="1"/>
  <c r="E204" i="29"/>
  <c r="B1353" i="106" s="1"/>
  <c r="D1353" i="106" s="1"/>
  <c r="B7215" i="106"/>
  <c r="D7215" i="106" s="1"/>
  <c r="D4" i="4"/>
  <c r="B2564" i="106" s="1"/>
  <c r="D2564" i="106" s="1"/>
  <c r="B5527" i="106"/>
  <c r="D5527" i="106" s="1"/>
  <c r="B1365" i="106"/>
  <c r="D1365" i="106" s="1"/>
  <c r="F65" i="34"/>
  <c r="N23" i="3"/>
  <c r="B284" i="106" s="1"/>
  <c r="D284" i="106" s="1"/>
  <c r="D274" i="5"/>
  <c r="D7" i="4" s="1"/>
  <c r="D19" i="171" s="1"/>
  <c r="D32" i="171" s="1"/>
  <c r="D49" i="171" s="1"/>
  <c r="C4" i="4"/>
  <c r="B2551" i="106" s="1"/>
  <c r="D2551" i="106" s="1"/>
  <c r="B7733" i="106"/>
  <c r="D7733" i="106" s="1"/>
  <c r="K26" i="12"/>
  <c r="B7743" i="106" s="1"/>
  <c r="D7743" i="106" s="1"/>
  <c r="B1996" i="106"/>
  <c r="D1996" i="106" s="1"/>
  <c r="I26" i="12"/>
  <c r="B7741" i="106" s="1"/>
  <c r="D7741" i="106" s="1"/>
  <c r="B6014" i="106"/>
  <c r="D6014" i="106" s="1"/>
  <c r="I6" i="4"/>
  <c r="B5011" i="106" s="1"/>
  <c r="D5011" i="106" s="1"/>
  <c r="C114" i="29"/>
  <c r="B757" i="106" s="1"/>
  <c r="D757" i="106" s="1"/>
  <c r="B6022" i="106"/>
  <c r="D6022" i="106" s="1"/>
  <c r="G6" i="4"/>
  <c r="B2604" i="106" s="1"/>
  <c r="D2604" i="106" s="1"/>
  <c r="C150" i="29"/>
  <c r="B1226" i="106" s="1"/>
  <c r="D1226" i="106" s="1"/>
  <c r="K331" i="29"/>
  <c r="F13" i="34" s="1"/>
  <c r="K352" i="29"/>
  <c r="K16" i="4" s="1"/>
  <c r="L114" i="29"/>
  <c r="F173" i="5"/>
  <c r="B5653" i="106" s="1"/>
  <c r="D5653" i="106" s="1"/>
  <c r="F175" i="34"/>
  <c r="L16" i="11"/>
  <c r="B2061" i="106" s="1"/>
  <c r="D2061" i="106" s="1"/>
  <c r="B1879" i="106"/>
  <c r="D1879" i="106" s="1"/>
  <c r="H22" i="37"/>
  <c r="D19" i="7"/>
  <c r="B1775" i="106" s="1"/>
  <c r="D1775" i="106" s="1"/>
  <c r="D354" i="29"/>
  <c r="B3629" i="106" s="1"/>
  <c r="D3629" i="106" s="1"/>
  <c r="B7235" i="106"/>
  <c r="D7235" i="106" s="1"/>
  <c r="J354" i="29"/>
  <c r="B7245" i="106" s="1"/>
  <c r="D7245" i="106" s="1"/>
  <c r="C354" i="29"/>
  <c r="B3622" i="106" s="1"/>
  <c r="D3622" i="106" s="1"/>
  <c r="K102" i="29"/>
  <c r="B1145" i="106" s="1"/>
  <c r="D1145" i="106" s="1"/>
  <c r="B5906" i="106"/>
  <c r="D5906" i="106" s="1"/>
  <c r="H6" i="4"/>
  <c r="B2656" i="106" s="1"/>
  <c r="D2656" i="106" s="1"/>
  <c r="B6025" i="106"/>
  <c r="D6025" i="106" s="1"/>
  <c r="H4" i="4"/>
  <c r="B5214" i="106"/>
  <c r="D5214" i="106" s="1"/>
  <c r="C173" i="5"/>
  <c r="B5914" i="106"/>
  <c r="D5914" i="106" s="1"/>
  <c r="F274" i="5"/>
  <c r="F7" i="4" s="1"/>
  <c r="B2594" i="106" s="1"/>
  <c r="D2594" i="106" s="1"/>
  <c r="H275" i="5"/>
  <c r="B5915" i="106" s="1"/>
  <c r="D5915"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3672" i="106" l="1"/>
  <c r="D3672" i="106" s="1"/>
  <c r="E16" i="4"/>
  <c r="B1331" i="106"/>
  <c r="D1331" i="106" s="1"/>
  <c r="F59" i="34"/>
  <c r="B7224" i="106"/>
  <c r="D7224" i="106" s="1"/>
  <c r="D275" i="5"/>
  <c r="B5507" i="106"/>
  <c r="D5507" i="106" s="1"/>
  <c r="K354" i="29"/>
  <c r="B3678" i="106" s="1"/>
  <c r="D3678" i="106" s="1"/>
  <c r="K306" i="29"/>
  <c r="B1561" i="106" s="1"/>
  <c r="D1561" i="106" s="1"/>
  <c r="B7243" i="106"/>
  <c r="D7243" i="106" s="1"/>
  <c r="F24" i="37"/>
  <c r="F6" i="4"/>
  <c r="B2593" i="106" s="1"/>
  <c r="D2593" i="106" s="1"/>
  <c r="F275" i="5"/>
  <c r="B5720" i="106" s="1"/>
  <c r="D5720" i="106" s="1"/>
  <c r="C15" i="4"/>
  <c r="B2559" i="106" s="1"/>
  <c r="D2559" i="106" s="1"/>
  <c r="F53" i="34"/>
  <c r="J8" i="4"/>
  <c r="J10" i="4" s="1"/>
  <c r="B6225" i="106" s="1"/>
  <c r="D6225" i="106" s="1"/>
  <c r="K114" i="29"/>
  <c r="B1152" i="106" s="1"/>
  <c r="D1152" i="106" s="1"/>
  <c r="J17" i="4"/>
  <c r="B6227" i="106" s="1"/>
  <c r="D6227" i="106" s="1"/>
  <c r="B5719" i="106"/>
  <c r="D5719" i="106" s="1"/>
  <c r="B5223" i="106"/>
  <c r="D5223" i="106" s="1"/>
  <c r="C6" i="4"/>
  <c r="B2553" i="106" s="1"/>
  <c r="D2553"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K151" i="29"/>
  <c r="B1289" i="106" s="1"/>
  <c r="D1289" i="106" s="1"/>
  <c r="B5508" i="106"/>
  <c r="D5508" i="106" s="1"/>
  <c r="J19" i="4"/>
  <c r="B6229" i="106" s="1"/>
  <c r="D6229" i="106" s="1"/>
  <c r="B6223" i="106"/>
  <c r="D6223" i="106" s="1"/>
  <c r="F8" i="4"/>
  <c r="D6" i="146" s="1"/>
  <c r="J20" i="4"/>
  <c r="B6230" i="106" s="1"/>
  <c r="D6230" i="106" s="1"/>
  <c r="F8" i="34"/>
  <c r="B2658" i="106"/>
  <c r="D2658" i="106" s="1"/>
  <c r="H10" i="4"/>
  <c r="B4127" i="106" s="1"/>
  <c r="D4127"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F10" i="4"/>
  <c r="B4125" i="106" s="1"/>
  <c r="D4125" i="106" s="1"/>
  <c r="B2568" i="106"/>
  <c r="D2568" i="106" s="1"/>
  <c r="D10" i="4"/>
  <c r="B4123" i="106" s="1"/>
  <c r="D4123" i="106" s="1"/>
  <c r="H13" i="118"/>
  <c r="D20" i="4"/>
  <c r="D78" i="4" s="1"/>
  <c r="J78" i="4"/>
  <c r="J81" i="4"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2574" i="106" l="1"/>
  <c r="D2574" i="106" s="1"/>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<sst xmlns="http://schemas.openxmlformats.org/spreadsheetml/2006/main" count="5171" uniqueCount="2168">
  <si>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</si>
  <si>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</si>
  <si>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</si>
  <si>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</si>
  <si>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</si>
  <si>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</si>
  <si>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</si>
  <si>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</si>
  <si>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</si>
  <si>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</si>
  <si>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</si>
  <si>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</si>
  <si>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</si>
  <si>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</si>
  <si>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</si>
  <si>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</si>
  <si>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</si>
  <si>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</si>
  <si>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</si>
  <si>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</si>
  <si>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</si>
  <si>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</si>
  <si>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</si>
  <si>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</si>
  <si>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</si>
  <si>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</si>
  <si>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</si>
  <si>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</si>
  <si>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</si>
  <si>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</si>
  <si>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</si>
  <si>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</si>
  <si>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</si>
  <si>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</si>
  <si>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</si>
  <si>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</si>
  <si>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</si>
  <si>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</si>
  <si>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</si>
  <si>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</si>
  <si>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</si>
  <si>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</si>
  <si>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</si>
  <si>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</si>
  <si>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</si>
  <si>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</si>
  <si>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</si>
  <si>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</si>
  <si>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</si>
  <si>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</si>
  <si>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</si>
  <si>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</si>
  <si>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</si>
  <si>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</si>
  <si>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</si>
  <si>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</si>
  <si>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</si>
  <si>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</si>
  <si>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</si>
  <si>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</si>
  <si>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</si>
  <si>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</si>
  <si>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</si>
  <si>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</si>
  <si>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</si>
  <si>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</si>
  <si>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</si>
  <si>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</si>
  <si>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</si>
  <si>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</si>
  <si>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</si>
  <si>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</si>
  <si>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</si>
  <si>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</si>
  <si>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</si>
  <si>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</si>
  <si>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</si>
  <si>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</si>
  <si>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</si>
  <si>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</si>
  <si>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</si>
  <si>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</si>
  <si>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</si>
  <si>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</si>
  <si>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</si>
  <si>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</si>
  <si>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</si>
  <si>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</si>
  <si>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</si>
  <si>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</si>
  <si>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</si>
  <si>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</si>
  <si>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</si>
  <si>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</si>
  <si>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</si>
  <si>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</si>
  <si>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</si>
  <si>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</si>
  <si>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</si>
  <si>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</si>
  <si>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</si>
  <si>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</si>
  <si>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</si>
  <si>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</si>
  <si>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</si>
  <si>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</si>
  <si>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</si>
  <si>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</si>
  <si>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</si>
  <si>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</si>
  <si>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</si>
  <si>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</si>
  <si>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</si>
  <si>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</si>
  <si>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</si>
  <si>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</si>
  <si>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</si>
  <si>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</si>
  <si>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</si>
  <si>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</si>
  <si>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</si>
  <si>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</si>
  <si>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</si>
  <si>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</si>
  <si>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</si>
  <si>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</si>
  <si>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</si>
  <si>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</si>
  <si>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</si>
  <si>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</si>
  <si>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</si>
  <si>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</si>
  <si>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</si>
  <si>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</si>
  <si>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</si>
  <si>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</si>
  <si>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</si>
  <si>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</si>
  <si>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</si>
  <si>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</si>
  <si>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</si>
  <si>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</si>
  <si>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</si>
  <si>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</si>
  <si>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</si>
  <si>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</si>
  <si>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</si>
  <si>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</si>
  <si>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</si>
  <si>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</si>
  <si>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</si>
  <si>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</si>
  <si>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</si>
  <si>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</si>
  <si>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</si>
  <si>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</si>
  <si>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</si>
  <si>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</si>
  <si>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</si>
  <si>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</si>
  <si>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</si>
  <si>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</si>
  <si>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</si>
  <si>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</si>
  <si>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</si>
  <si>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</si>
  <si>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</si>
  <si>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</si>
  <si>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</si>
  <si>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</si>
  <si>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</si>
  <si>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</si>
  <si>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</si>
  <si>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</si>
  <si>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</si>
  <si>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</si>
  <si>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</si>
  <si>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</si>
  <si>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</si>
  <si>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</si>
  <si>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</si>
  <si>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</si>
  <si>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</si>
  <si>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</si>
  <si>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</si>
  <si>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</si>
  <si>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</si>
  <si>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</si>
  <si>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</si>
  <si>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</si>
  <si>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</si>
  <si>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</si>
  <si>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</si>
  <si>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</si>
  <si>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</si>
  <si>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</si>
  <si>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</si>
  <si>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</si>
  <si>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</si>
  <si>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</si>
  <si>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</si>
  <si>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</si>
  <si>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</si>
  <si>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</si>
  <si>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</si>
  <si>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</si>
  <si>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</si>
  <si>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</si>
  <si>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</si>
  <si>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</si>
  <si>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</si>
  <si>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</si>
  <si>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</si>
  <si>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</si>
  <si>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</si>
  <si>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</si>
  <si>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</si>
  <si>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</si>
  <si>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</si>
  <si>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</si>
  <si>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</si>
  <si>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</si>
  <si>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</si>
  <si>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</si>
  <si>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</si>
  <si>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</si>
  <si>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</si>
  <si>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</si>
  <si>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</si>
  <si>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</si>
  <si>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</si>
  <si>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</si>
  <si>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</si>
  <si>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</si>
  <si>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</si>
  <si>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</si>
  <si>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</si>
  <si>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</si>
  <si>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</si>
  <si>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</si>
  <si>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</si>
  <si>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</si>
  <si>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</si>
  <si>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</si>
  <si>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</si>
  <si>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</si>
  <si>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</si>
  <si>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</si>
  <si>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</si>
  <si>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</si>
  <si>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</si>
  <si>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</si>
  <si>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</si>
  <si>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</si>
  <si>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</si>
  <si>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</si>
  <si>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</si>
  <si>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</si>
  <si>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</si>
  <si>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</si>
  <si>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</si>
  <si>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</si>
  <si>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</si>
  <si>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</si>
  <si>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</si>
  <si>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</si>
  <si>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</si>
  <si>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</si>
  <si>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</si>
  <si>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</si>
  <si>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</si>
  <si>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</si>
  <si>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</si>
  <si>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</si>
  <si>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</si>
  <si>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</si>
  <si>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</si>
  <si>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</si>
  <si>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</si>
  <si>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</si>
  <si>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</si>
  <si>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</si>
  <si>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</si>
  <si>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</si>
  <si>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</si>
  <si>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</si>
  <si>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</si>
  <si>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</si>
  <si>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</si>
  <si>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</si>
  <si>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</si>
  <si>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</si>
  <si>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</si>
  <si>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</si>
  <si>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</si>
  <si>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</si>
  <si>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</si>
  <si>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</si>
  <si>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</si>
  <si>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</si>
  <si>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</si>
  <si>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</si>
  <si>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</si>
  <si>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</si>
  <si>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</si>
  <si>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</si>
  <si>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</si>
  <si>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</si>
  <si>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</si>
  <si>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</si>
  <si>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</si>
  <si>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</si>
  <si>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</si>
  <si>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</si>
  <si>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</si>
  <si>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</si>
  <si>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</si>
  <si>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</si>
  <si>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</si>
  <si>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</si>
  <si>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</si>
  <si>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</si>
  <si>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</si>
  <si>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</si>
  <si>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</si>
  <si>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</si>
  <si>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</si>
  <si>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</si>
  <si>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</si>
  <si>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</si>
  <si>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</si>
  <si>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</si>
  <si>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</si>
  <si>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</si>
  <si>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</si>
  <si>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</si>
  <si>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</si>
  <si>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</si>
  <si>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</si>
  <si>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</si>
  <si>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</si>
  <si>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</si>
  <si>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</si>
  <si>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</si>
  <si>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</si>
  <si>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</si>
  <si>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</si>
  <si>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</si>
  <si>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</si>
  <si>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</si>
  <si>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</si>
  <si>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</si>
  <si>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</si>
  <si>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</si>
  <si>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</si>
  <si>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</si>
  <si>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</si>
  <si>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</si>
  <si>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</si>
  <si>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</si>
  <si>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</si>
  <si>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</si>
  <si>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</si>
  <si>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</si>
  <si>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</si>
  <si>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</si>
  <si>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</si>
  <si>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</si>
  <si>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</si>
  <si>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</si>
  <si>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</si>
  <si>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</si>
  <si>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</si>
  <si>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</si>
  <si>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</si>
  <si>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</si>
  <si>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</si>
  <si>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</si>
  <si>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</si>
  <si>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</si>
  <si>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</si>
  <si>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</si>
  <si>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</si>
  <si>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</si>
  <si>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</si>
  <si>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</si>
  <si>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</si>
  <si>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</si>
  <si>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</si>
  <si>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</si>
  <si>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</si>
  <si>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</si>
  <si>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</si>
  <si>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</si>
  <si>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</si>
  <si>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</si>
  <si>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</si>
  <si>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</si>
  <si>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</si>
  <si>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</si>
  <si>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</si>
  <si>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</si>
  <si>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</si>
  <si>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</si>
  <si>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</si>
  <si>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</si>
  <si>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</si>
  <si>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</si>
  <si>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</si>
  <si>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</si>
  <si>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</si>
  <si>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</si>
  <si>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</si>
  <si>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</si>
  <si>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</si>
  <si>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</si>
  <si>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</si>
  <si>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</si>
  <si>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</si>
  <si>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</si>
  <si>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</si>
  <si>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</si>
  <si>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</si>
  <si>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</si>
  <si>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</si>
  <si>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</si>
  <si>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</si>
  <si>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</si>
  <si>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</si>
  <si>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</si>
  <si>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</si>
  <si>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</si>
  <si>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</si>
  <si>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</si>
  <si>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</si>
  <si>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</si>
  <si>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</si>
  <si>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</si>
  <si>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</si>
  <si>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</si>
  <si>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</si>
  <si>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</si>
  <si>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</si>
  <si>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</si>
  <si>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</si>
  <si>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</si>
  <si>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</si>
  <si>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</si>
  <si>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</si>
  <si>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</si>
  <si>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</si>
  <si>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</si>
  <si>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</si>
  <si>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</si>
  <si>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</si>
  <si>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</si>
  <si>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</si>
  <si>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</si>
  <si>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</si>
  <si>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</si>
  <si>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</si>
  <si>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</si>
  <si>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</si>
  <si>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</si>
  <si>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</si>
  <si>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</si>
  <si>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</si>
  <si>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</si>
  <si>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</si>
  <si>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</si>
  <si>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</si>
  <si>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</si>
  <si>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</si>
  <si>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</si>
  <si>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</si>
  <si>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</si>
  <si>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</si>
  <si>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</si>
  <si>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</si>
  <si>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</si>
  <si>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</si>
  <si>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</si>
  <si>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</si>
  <si>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</si>
  <si>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</si>
  <si>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</si>
  <si>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</si>
  <si>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</si>
  <si>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</si>
  <si>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</si>
  <si>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</si>
  <si>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</si>
  <si>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</si>
  <si>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</si>
  <si>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</si>
  <si>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</si>
  <si>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</si>
  <si>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</si>
  <si>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</si>
  <si>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</si>
  <si>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</si>
  <si>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</si>
  <si>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</si>
  <si>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</si>
  <si>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</si>
  <si>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</si>
  <si>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</si>
  <si>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</si>
  <si>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</si>
  <si>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</si>
  <si>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</si>
  <si>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</si>
  <si>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</si>
  <si>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</si>
  <si>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</si>
  <si>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</si>
  <si>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</si>
  <si>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</si>
  <si>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</si>
  <si>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</si>
  <si>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</si>
  <si>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</si>
  <si>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</si>
  <si>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</si>
  <si>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</si>
  <si>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</si>
  <si>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</si>
  <si>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</si>
  <si>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</si>
  <si>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</si>
  <si>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</si>
  <si>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</si>
  <si>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</si>
  <si>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</si>
  <si>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</si>
  <si>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</si>
  <si>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</si>
  <si>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</si>
  <si>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</si>
  <si>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</si>
  <si>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</si>
  <si>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</si>
  <si>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</si>
  <si>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</si>
  <si>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</si>
  <si>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</si>
  <si>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</si>
  <si>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</si>
  <si>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</si>
  <si>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</si>
  <si>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</si>
  <si>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</si>
  <si>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</si>
  <si>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</si>
  <si>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</si>
  <si>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</si>
  <si>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</si>
  <si>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</si>
  <si>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</si>
  <si>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</si>
  <si>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</si>
  <si>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</si>
  <si>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</si>
  <si>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</si>
  <si>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</si>
  <si>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</si>
  <si>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</si>
  <si>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</si>
  <si>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</si>
  <si>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</si>
  <si>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</si>
  <si>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</si>
  <si>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</si>
  <si>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</si>
  <si>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</si>
  <si>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</si>
  <si>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</si>
  <si>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</si>
  <si>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</si>
  <si>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</si>
  <si>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</si>
  <si>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</si>
  <si>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</si>
  <si>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</si>
  <si>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</si>
  <si>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</si>
  <si>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</si>
  <si>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</si>
  <si>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</si>
  <si>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</si>
  <si>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</si>
  <si>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</si>
  <si>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</si>
  <si>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</si>
  <si>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</si>
  <si>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</si>
  <si>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</si>
  <si>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</si>
  <si>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</si>
  <si>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</si>
  <si>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</si>
  <si>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</si>
  <si>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</si>
  <si>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</si>
  <si>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</si>
  <si>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</si>
  <si>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</si>
  <si>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</si>
  <si>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</si>
  <si>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</si>
  <si>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</si>
  <si>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</si>
  <si>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</si>
  <si>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</si>
  <si>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</si>
  <si>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</si>
  <si>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</si>
  <si>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</si>
  <si>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</si>
  <si>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</si>
  <si>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</si>
  <si>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</si>
  <si>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</si>
  <si>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</si>
  <si>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</si>
  <si>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</si>
  <si>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</si>
  <si>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</si>
  <si>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</si>
  <si>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</si>
  <si>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</si>
  <si>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</si>
  <si>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</si>
  <si>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</si>
  <si>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</si>
  <si>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</si>
  <si>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</si>
  <si>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</si>
  <si>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</si>
  <si>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</si>
  <si>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</si>
  <si>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</si>
  <si>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</si>
  <si>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</si>
  <si>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</si>
  <si>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</si>
  <si>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</si>
  <si>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</si>
  <si>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</si>
  <si>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</si>
  <si>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</si>
  <si>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</si>
  <si>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</si>
  <si>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</si>
  <si>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</si>
  <si>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</si>
  <si>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</si>
  <si>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</si>
  <si>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</si>
  <si>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</si>
  <si>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</si>
  <si>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</si>
  <si>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</si>
  <si>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</si>
  <si>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</si>
  <si>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</si>
  <si>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</si>
  <si>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</si>
  <si>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</si>
  <si>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</si>
  <si>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</si>
  <si>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</si>
  <si>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</si>
  <si>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</si>
  <si>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</si>
  <si>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</si>
  <si>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</si>
  <si>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</si>
  <si>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</si>
  <si>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</si>
  <si>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</si>
  <si>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</si>
  <si>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</si>
  <si>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</si>
  <si>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</si>
  <si>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</si>
  <si>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</si>
  <si>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</si>
  <si>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</si>
  <si>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</si>
  <si>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</si>
  <si>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</si>
  <si>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</si>
  <si>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</si>
  <si>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</si>
  <si>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</si>
  <si>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</si>
  <si>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</si>
  <si>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</si>
  <si>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</si>
  <si>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</si>
  <si>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</si>
  <si>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</si>
  <si>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</si>
  <si>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</si>
  <si>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</si>
  <si>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</si>
  <si>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</si>
  <si>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</si>
  <si>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</si>
  <si>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</si>
  <si>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</si>
  <si>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</si>
  <si>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</si>
  <si>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</si>
  <si>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</si>
  <si>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</si>
  <si>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</si>
  <si>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</si>
  <si>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</si>
  <si>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</si>
  <si>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</si>
  <si>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</si>
  <si>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</si>
  <si>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</si>
  <si>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</si>
  <si>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</si>
  <si>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</si>
  <si>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</si>
  <si>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</si>
  <si>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</si>
  <si>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</si>
  <si>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</si>
  <si>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</si>
  <si>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</si>
  <si>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</si>
  <si>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</si>
  <si>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</si>
  <si>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</si>
  <si>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</si>
  <si>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</si>
  <si>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</si>
  <si>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</si>
  <si>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</si>
  <si>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</si>
  <si>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</si>
  <si>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</si>
  <si>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</si>
  <si>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</si>
  <si>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</si>
  <si>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</si>
  <si>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</si>
  <si>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</si>
  <si>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</si>
  <si>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</si>
  <si>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</si>
  <si>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</si>
  <si>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</si>
  <si>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</si>
  <si>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</si>
  <si>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</si>
  <si>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</si>
  <si>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</si>
  <si>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</si>
  <si>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</si>
  <si>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</si>
  <si>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</si>
  <si>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</si>
  <si>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</si>
  <si>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</si>
  <si>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</si>
  <si>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</si>
  <si>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</si>
  <si>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</si>
  <si>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</si>
  <si>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</si>
  <si>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</si>
  <si>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</si>
  <si>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</si>
  <si>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</si>
  <si>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</si>
  <si>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</si>
  <si>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</si>
  <si>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</si>
  <si>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</si>
  <si>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</si>
  <si>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</si>
  <si>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</si>
  <si>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</si>
  <si>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</si>
  <si>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</si>
  <si>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</si>
  <si>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</si>
  <si>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</si>
  <si>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</si>
  <si>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</si>
  <si>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</si>
  <si>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</si>
  <si>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</si>
  <si>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</si>
  <si>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</si>
  <si>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</si>
  <si>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</si>
  <si>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</si>
  <si>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</si>
  <si>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</si>
  <si>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</si>
  <si>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</si>
  <si>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</si>
  <si>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</si>
  <si>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</si>
  <si>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</si>
  <si>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</si>
  <si>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</si>
  <si>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</si>
  <si>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</si>
  <si>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</si>
  <si>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</si>
  <si>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</si>
  <si>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</si>
  <si>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</si>
  <si>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</si>
  <si>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</si>
  <si>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</si>
  <si>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</si>
  <si>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</si>
  <si>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</si>
  <si>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</si>
  <si>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</si>
  <si>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</si>
  <si>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</si>
  <si>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</si>
  <si>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</si>
  <si>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</si>
  <si>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</si>
  <si>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</si>
  <si>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</si>
  <si>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</si>
  <si>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</si>
  <si>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</si>
  <si>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</si>
  <si>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</si>
  <si>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</si>
  <si>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</si>
  <si>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</si>
  <si>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</si>
  <si>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</si>
  <si>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</si>
  <si>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</si>
  <si>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</si>
  <si>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</si>
  <si>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</si>
  <si>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</si>
  <si>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</si>
  <si>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</si>
  <si>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</si>
  <si>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</si>
  <si>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</si>
  <si>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</si>
  <si>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</si>
  <si>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</si>
  <si>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</si>
  <si>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</si>
  <si>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</si>
  <si>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</si>
  <si>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</si>
  <si>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</si>
  <si>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</si>
  <si>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</si>
  <si>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</si>
  <si>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</si>
  <si>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</si>
  <si>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</si>
  <si>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</si>
  <si>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</si>
  <si>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</si>
  <si>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</si>
  <si>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</si>
  <si>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</si>
  <si>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</si>
  <si>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</si>
  <si>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</si>
  <si>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</si>
  <si>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</si>
  <si>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</si>
  <si>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</si>
  <si>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</si>
  <si>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</si>
  <si>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</si>
  <si>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</si>
  <si>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</si>
  <si>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</si>
  <si>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</si>
  <si>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</si>
  <si>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</si>
  <si>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</si>
  <si>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</si>
  <si>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</si>
  <si>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</si>
  <si>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</si>
  <si>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</si>
  <si>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</si>
  <si>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</si>
  <si>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</si>
  <si>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</si>
  <si>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</si>
  <si>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</si>
  <si>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</si>
  <si>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</si>
  <si>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</si>
  <si>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</si>
  <si>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</si>
  <si>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</si>
  <si>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</si>
  <si>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</si>
  <si>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</si>
  <si>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</si>
  <si>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</si>
  <si>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</si>
  <si>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</si>
  <si>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</si>
  <si>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</si>
  <si>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</si>
  <si>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</si>
  <si>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</si>
  <si>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</si>
  <si>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</si>
  <si>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</si>
  <si>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</si>
  <si>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</si>
  <si>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</si>
  <si>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</si>
  <si>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</si>
  <si>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</si>
  <si>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</si>
  <si>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</si>
  <si>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</si>
  <si>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</si>
  <si>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</si>
  <si>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</si>
  <si>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</si>
  <si>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</si>
  <si>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</si>
  <si>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</si>
  <si>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</si>
  <si>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</si>
  <si>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</si>
  <si>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</si>
  <si>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</si>
  <si>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</si>
  <si>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</si>
  <si>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</si>
  <si>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</si>
  <si>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</si>
  <si>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</si>
  <si>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</si>
  <si>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</si>
  <si>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</si>
  <si>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</si>
  <si>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</si>
  <si>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</si>
  <si>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</si>
  <si>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</si>
  <si>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</si>
  <si>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</si>
  <si>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</si>
  <si>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</si>
  <si>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</si>
  <si>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</si>
  <si>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</si>
  <si>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</si>
  <si>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</si>
  <si>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</si>
  <si>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</si>
  <si>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</si>
  <si>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</si>
  <si>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</si>
  <si>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</si>
  <si>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</si>
  <si>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</si>
  <si>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</si>
  <si>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</si>
  <si>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</si>
  <si>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</si>
  <si>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</si>
  <si>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</si>
  <si>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</si>
  <si>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</si>
  <si>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</si>
  <si>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</si>
  <si>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</si>
  <si>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</si>
  <si>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</si>
  <si>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</si>
  <si>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</si>
  <si>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</si>
  <si>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</si>
  <si>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</si>
  <si>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</si>
  <si>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</si>
  <si>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</si>
  <si>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</si>
  <si>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</si>
  <si>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</si>
  <si>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</si>
  <si>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</si>
  <si>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</si>
  <si>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</si>
  <si>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</si>
  <si>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</si>
  <si>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</si>
  <si>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</si>
  <si>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</si>
  <si>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</si>
  <si>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</si>
  <si>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</si>
  <si>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</si>
  <si>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</si>
  <si>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</si>
  <si>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</si>
  <si>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</si>
  <si>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</si>
  <si>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</si>
  <si>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</si>
  <si>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</si>
  <si>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</si>
  <si>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</si>
  <si>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</si>
  <si>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</si>
  <si>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</si>
  <si>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</si>
  <si>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</si>
  <si>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</si>
  <si>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</si>
  <si>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</si>
  <si>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</si>
  <si>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</si>
  <si>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</si>
  <si>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</si>
  <si>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</si>
  <si>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</si>
  <si>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</si>
  <si>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</si>
  <si>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</si>
  <si>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</si>
  <si>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</si>
  <si>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</si>
  <si>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</si>
  <si>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</si>
  <si>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</si>
  <si>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</si>
  <si>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</si>
  <si>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</si>
  <si>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</si>
  <si>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</si>
  <si>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</si>
  <si>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</si>
  <si>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</si>
  <si>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</si>
  <si>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</si>
  <si>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</si>
  <si>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</si>
  <si>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</si>
  <si>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</si>
  <si>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</si>
  <si>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</si>
  <si>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</si>
  <si>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</si>
  <si>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</si>
  <si>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</si>
  <si>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</si>
  <si>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</si>
  <si>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</si>
  <si>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</si>
  <si>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</si>
  <si>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</si>
  <si>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</si>
  <si>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</si>
  <si>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</si>
  <si>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</si>
  <si>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</si>
  <si>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</si>
  <si>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</si>
  <si>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</si>
  <si>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</si>
  <si>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</si>
  <si>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</si>
  <si>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</si>
  <si>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</si>
  <si>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</si>
  <si>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</si>
  <si>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</si>
  <si>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</si>
  <si>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</si>
  <si>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</si>
  <si>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</si>
  <si>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</si>
  <si>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</si>
  <si>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</si>
  <si>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</si>
  <si>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</si>
  <si>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</si>
  <si>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</si>
  <si>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</si>
  <si>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</si>
  <si>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</si>
  <si>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</si>
  <si>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</si>
  <si>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</si>
  <si>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</si>
  <si>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</si>
  <si>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</si>
  <si>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</si>
  <si>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</si>
  <si>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</si>
  <si>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</si>
  <si>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</si>
  <si>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</si>
  <si>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</si>
  <si>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</si>
  <si>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</si>
  <si>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</si>
  <si>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</si>
  <si>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</si>
  <si>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</si>
  <si>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</si>
  <si>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</si>
  <si>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</si>
  <si>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</si>
  <si>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</si>
  <si>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</si>
  <si>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</si>
  <si>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</si>
  <si>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</si>
  <si>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</si>
  <si>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</si>
  <si>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</si>
  <si>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</si>
  <si>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</si>
  <si>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</si>
  <si>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</si>
  <si>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</si>
  <si>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</si>
  <si>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</si>
  <si>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</si>
  <si>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</si>
  <si>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</si>
  <si>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</si>
  <si>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</si>
  <si>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</si>
  <si>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</si>
  <si>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</si>
  <si>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</si>
  <si>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</si>
  <si>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</si>
  <si>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</si>
  <si>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</si>
  <si>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</si>
  <si>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</si>
  <si>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</si>
  <si>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</si>
  <si>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</si>
  <si>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</si>
  <si>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</si>
  <si>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</si>
  <si>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</si>
  <si>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</si>
  <si>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</si>
  <si>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</si>
  <si>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</si>
  <si>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</si>
  <si>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</si>
  <si>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</si>
  <si>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</si>
  <si>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</si>
  <si>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</si>
  <si>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</si>
  <si>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</si>
  <si>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</si>
  <si>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</si>
  <si>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</si>
  <si>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</si>
  <si>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</si>
  <si>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</si>
  <si>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</si>
  <si>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</si>
  <si>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</si>
  <si>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</si>
  <si>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</si>
  <si>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</si>
  <si>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</si>
  <si>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</si>
  <si>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</si>
  <si>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</si>
  <si>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</si>
  <si>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</si>
  <si>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</si>
  <si>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</si>
  <si>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</si>
  <si>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</si>
  <si>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</si>
  <si>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</si>
  <si>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</si>
  <si>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</si>
  <si>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</si>
  <si>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</si>
  <si>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</si>
  <si>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</si>
  <si>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</si>
  <si>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</si>
  <si>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</si>
  <si>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</si>
  <si>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</si>
  <si>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</si>
  <si>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</si>
  <si>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</si>
  <si>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</si>
  <si>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</si>
  <si>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</si>
  <si>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</si>
  <si>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</si>
  <si>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</si>
  <si>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</si>
  <si>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</si>
  <si>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</si>
  <si>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</si>
  <si>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</si>
  <si>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</si>
  <si>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</si>
  <si>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</si>
  <si>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</si>
  <si>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</si>
  <si>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</si>
  <si>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</si>
  <si>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</si>
  <si>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</si>
  <si>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</si>
  <si>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</si>
  <si>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</si>
  <si>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</si>
  <si>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</si>
  <si>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</si>
  <si>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</si>
  <si>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</si>
  <si>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</si>
  <si>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</si>
  <si>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</si>
  <si>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</si>
  <si>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</si>
  <si>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</si>
  <si>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</si>
  <si>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</si>
  <si>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</si>
  <si>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</si>
  <si>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</si>
  <si>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</si>
  <si>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</si>
  <si>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</si>
  <si>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</si>
  <si>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</si>
  <si>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</si>
  <si>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</si>
  <si>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</si>
  <si>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</si>
  <si>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</si>
  <si>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</si>
  <si>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</si>
  <si>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</si>
  <si>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</si>
  <si>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</si>
  <si>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</si>
  <si>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</si>
  <si>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</si>
  <si>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</si>
  <si>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</si>
  <si>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</si>
  <si>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</si>
  <si>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</si>
  <si>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</si>
  <si>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</si>
  <si>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</si>
  <si>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</si>
  <si>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</si>
  <si>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</si>
  <si>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</si>
  <si>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</si>
  <si>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</si>
  <si>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</si>
  <si>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</si>
  <si>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</si>
  <si>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</si>
  <si>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</si>
  <si>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</si>
  <si>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</si>
  <si>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</si>
  <si>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</si>
  <si>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</si>
  <si>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</si>
  <si>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</si>
  <si>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</si>
  <si>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</si>
  <si>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</si>
  <si>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</si>
  <si>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</si>
  <si>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</si>
  <si>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</si>
  <si>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</si>
  <si>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</si>
  <si>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</si>
  <si>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</si>
  <si>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</si>
  <si>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</si>
  <si>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</si>
  <si>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</si>
  <si>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</si>
  <si>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</si>
  <si>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</si>
  <si>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</si>
  <si>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</si>
  <si>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</si>
  <si>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</si>
  <si>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</si>
  <si>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</si>
  <si>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</si>
  <si>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</si>
  <si>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</si>
  <si>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</si>
  <si>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</si>
  <si>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</si>
  <si>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</si>
  <si>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</si>
  <si>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</si>
  <si>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</si>
  <si>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</si>
  <si>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</si>
  <si>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</si>
  <si>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</si>
  <si>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</si>
  <si>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</si>
  <si>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</si>
  <si>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</si>
  <si>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</si>
  <si>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</si>
  <si>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</si>
  <si>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</si>
  <si>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</si>
  <si>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</si>
  <si>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</si>
  <si>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</si>
  <si>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</si>
  <si>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</si>
  <si>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</si>
  <si>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</si>
  <si>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</si>
  <si>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</si>
  <si>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</si>
  <si>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</si>
  <si>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</si>
  <si>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</si>
  <si>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</si>
  <si>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</si>
  <si>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</si>
  <si>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</si>
  <si>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</si>
  <si>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</si>
  <si>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</si>
  <si>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</si>
  <si>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</si>
  <si>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</si>
  <si>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</si>
  <si>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</si>
  <si>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</si>
  <si>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</si>
  <si>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</si>
  <si>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</si>
  <si>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</si>
  <si>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</si>
  <si>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</si>
  <si>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</si>
  <si>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</si>
  <si>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</si>
  <si>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</si>
  <si>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</si>
  <si>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</si>
  <si>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</si>
  <si>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</si>
  <si>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</si>
  <si>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</si>
  <si>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</si>
  <si>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</si>
  <si>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</si>
  <si>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</si>
  <si>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</si>
  <si>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</si>
  <si>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</si>
  <si>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</si>
  <si>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</si>
  <si>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</si>
  <si>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</si>
  <si>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</si>
  <si>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</si>
  <si>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</si>
  <si>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</si>
  <si>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</si>
  <si>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</si>
  <si>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</si>
  <si>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</si>
  <si>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</si>
  <si>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</si>
  <si>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</si>
  <si>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</si>
  <si>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</si>
  <si>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</si>
  <si>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</si>
  <si>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</si>
  <si>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</si>
  <si>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</si>
  <si>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</si>
  <si>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</si>
  <si>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</si>
  <si>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</si>
  <si>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</si>
  <si>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</si>
  <si>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</si>
  <si>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</si>
  <si>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</si>
  <si>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</si>
  <si>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</si>
  <si>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</si>
  <si>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</si>
  <si>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</si>
  <si>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</si>
  <si>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</si>
  <si>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</si>
  <si>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</si>
  <si>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</si>
  <si>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</si>
  <si>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</si>
  <si>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</si>
  <si>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</si>
  <si>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</si>
  <si>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</si>
  <si>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</si>
  <si>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</si>
  <si>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</si>
  <si>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</si>
  <si>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</si>
  <si>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</si>
  <si>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</si>
  <si>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</si>
  <si>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</si>
  <si>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</si>
  <si>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</si>
  <si>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</si>
  <si>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</si>
  <si>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</si>
  <si>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</si>
  <si>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</si>
  <si>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</si>
  <si>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</si>
  <si>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</si>
  <si>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</si>
  <si>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</si>
  <si>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</si>
  <si>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</si>
  <si>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</si>
  <si>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</si>
  <si>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</si>
  <si>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</si>
  <si>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</si>
  <si>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</si>
  <si>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</si>
  <si>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</si>
  <si>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</si>
  <si>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</si>
  <si>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</si>
  <si>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</si>
  <si>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</si>
  <si>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</si>
  <si>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</si>
  <si>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</si>
  <si>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</si>
  <si>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</si>
  <si>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</si>
  <si>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</si>
  <si>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</si>
  <si>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</si>
  <si>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</si>
  <si>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</si>
  <si>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</si>
  <si>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</si>
  <si>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</si>
  <si>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</si>
  <si>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</si>
  <si>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</si>
  <si>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</si>
  <si>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</si>
  <si>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</si>
  <si>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</si>
  <si>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</si>
  <si>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</si>
  <si>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</si>
  <si>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</si>
  <si>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</si>
  <si>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</si>
  <si>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</si>
  <si>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</si>
  <si>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</si>
  <si>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</si>
  <si>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</si>
  <si>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</si>
  <si>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</si>
  <si>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</si>
  <si>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</si>
  <si>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</si>
  <si>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</si>
  <si>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</si>
  <si>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</si>
  <si>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</si>
  <si>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</si>
  <si>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</si>
  <si>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</si>
  <si>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</si>
  <si>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</si>
  <si>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</si>
  <si>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</si>
  <si>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</si>
  <si>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</si>
  <si>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</si>
  <si>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</si>
  <si>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</si>
  <si>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</si>
  <si>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</si>
  <si>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</si>
  <si>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</si>
  <si>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</si>
  <si>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</si>
  <si>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</si>
  <si>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</si>
  <si>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</si>
  <si>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</si>
  <si>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</si>
  <si>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</si>
  <si>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</si>
  <si>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</si>
  <si>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</si>
  <si>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</si>
  <si>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</si>
  <si>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</si>
  <si>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</si>
  <si>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</si>
  <si>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</si>
  <si>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</si>
  <si>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</si>
  <si>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</si>
  <si>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</si>
  <si>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</si>
  <si>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</si>
  <si>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</si>
  <si>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</si>
  <si>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</si>
  <si>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</si>
  <si>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</si>
  <si>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</si>
  <si>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</si>
  <si>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</si>
  <si>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</si>
  <si>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</si>
  <si>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</si>
  <si>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</si>
  <si>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</si>
  <si>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</si>
  <si>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</si>
  <si>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</si>
  <si>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</si>
  <si>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</si>
  <si>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</si>
  <si>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</si>
  <si>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</si>
  <si>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</si>
  <si>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</si>
  <si>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</si>
  <si>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</si>
  <si>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</si>
  <si>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</si>
  <si>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</si>
  <si>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</si>
  <si>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</si>
  <si>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</si>
  <si>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</si>
  <si>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</si>
  <si>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</si>
  <si>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</si>
  <si>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</si>
  <si>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</si>
  <si>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</si>
  <si>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</si>
  <si>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</si>
  <si>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</si>
  <si>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</si>
  <si>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</si>
  <si>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</si>
  <si>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</si>
  <si>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</si>
  <si>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</si>
  <si>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</si>
  <si>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</si>
  <si>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</si>
  <si>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</si>
  <si>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</si>
  <si>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</si>
  <si>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</si>
  <si>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</si>
  <si>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</si>
  <si>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</si>
  <si>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</si>
  <si>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</si>
  <si>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</si>
  <si>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</si>
  <si>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</si>
  <si>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</si>
  <si>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</si>
  <si>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</si>
  <si>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</si>
  <si>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</si>
  <si>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</si>
  <si>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</si>
  <si>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</si>
  <si>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</si>
  <si>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</si>
  <si>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</si>
  <si>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</si>
  <si>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</si>
  <si>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</si>
  <si>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</si>
  <si>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</si>
  <si>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</si>
  <si>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</si>
  <si>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</si>
  <si>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</si>
  <si>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</si>
  <si>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</si>
  <si>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</si>
  <si>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</si>
  <si>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</si>
  <si>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</si>
  <si>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</si>
  <si>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</si>
  <si>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</si>
  <si>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</si>
  <si>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</si>
  <si>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</si>
  <si>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</si>
  <si>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</si>
  <si>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</si>
  <si>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</si>
  <si>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</si>
  <si>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</si>
  <si>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</si>
  <si>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</si>
  <si>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</si>
  <si>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</si>
  <si>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</si>
  <si>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</si>
  <si>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</si>
  <si>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</si>
  <si>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</si>
  <si>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</si>
  <si>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</si>
  <si>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</si>
  <si>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</si>
  <si>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</si>
  <si>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</si>
  <si>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</si>
  <si>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</si>
  <si>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</si>
  <si>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</si>
  <si>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</si>
  <si>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</si>
  <si>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</si>
  <si>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</si>
  <si>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</si>
  <si>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</si>
  <si>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</si>
  <si>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</si>
  <si>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</si>
  <si>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</si>
  <si>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</si>
  <si>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</si>
  <si>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</si>
  <si>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</si>
  <si>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</si>
  <si>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</si>
  <si>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</si>
  <si>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</si>
  <si>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</si>
  <si>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</si>
  <si>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</si>
  <si>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</si>
  <si>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</si>
  <si>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</si>
  <si>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</si>
  <si>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</si>
  <si>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</si>
  <si>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</si>
  <si>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</si>
  <si>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</si>
  <si>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</si>
  <si>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</si>
  <si>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</si>
  <si>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</si>
  <si>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</si>
  <si>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</si>
  <si>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</si>
  <si>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</si>
  <si>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</si>
  <si>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</si>
  <si>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</si>
  <si>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</si>
  <si>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</si>
  <si>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</si>
  <si>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</si>
  <si>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</si>
  <si>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</si>
  <si>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</si>
  <si>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</si>
  <si>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</si>
  <si>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</si>
  <si>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</si>
  <si>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</si>
  <si>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</si>
  <si>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</si>
  <si>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</si>
  <si>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</si>
  <si>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</si>
  <si>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</si>
  <si>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</si>
  <si>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</si>
  <si>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</si>
  <si>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</si>
  <si>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</si>
  <si>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</si>
  <si>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</si>
  <si>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</si>
  <si>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</si>
  <si>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</si>
  <si>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</si>
  <si>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</si>
  <si>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</si>
  <si>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</si>
  <si>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</si>
  <si>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</si>
  <si>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</si>
  <si>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</si>
  <si>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</si>
  <si>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</si>
  <si>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</si>
  <si>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</si>
  <si>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</si>
  <si>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</si>
  <si>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</si>
  <si>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</si>
  <si>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</si>
  <si>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</si>
  <si>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</si>
  <si>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</si>
  <si>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</si>
  <si>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</si>
  <si>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</si>
  <si>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</si>
  <si>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</si>
  <si>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</si>
  <si>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</si>
  <si>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</si>
  <si>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</si>
  <si>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</si>
  <si>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</si>
  <si>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</si>
  <si>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</si>
  <si>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</si>
  <si>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</si>
  <si>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</si>
  <si>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</si>
  <si>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</si>
  <si>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</si>
  <si>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</si>
  <si>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</si>
  <si>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</si>
  <si>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</si>
  <si>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</si>
  <si>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</si>
  <si>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</si>
  <si>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</si>
  <si>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</si>
  <si>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</si>
  <si>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</si>
  <si>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</si>
  <si>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</si>
  <si>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</si>
  <si>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</si>
  <si>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</si>
  <si>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</si>
  <si>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</si>
  <si>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</si>
  <si>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</si>
  <si>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</si>
  <si>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</si>
  <si>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</si>
  <si>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</si>
  <si>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</si>
  <si>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</si>
  <si>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</si>
  <si>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</si>
  <si>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</si>
  <si>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</si>
  <si>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</si>
  <si>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</si>
  <si>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</si>
  <si>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</si>
  <si>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</si>
  <si>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</si>
  <si>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</si>
  <si>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</si>
  <si>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</si>
  <si>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</si>
  <si>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</si>
  <si>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</si>
  <si>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</si>
  <si>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</si>
  <si>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</si>
  <si>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</si>
  <si>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</si>
  <si>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</si>
  <si>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</si>
  <si>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</si>
  <si>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</si>
  <si>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</si>
  <si>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</si>
  <si>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</si>
  <si>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</si>
  <si>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</si>
  <si>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</si>
  <si>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</si>
  <si>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</si>
  <si>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</si>
  <si>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</si>
  <si>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</si>
  <si>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</si>
  <si>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</si>
  <si>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</si>
  <si>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</si>
  <si>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</si>
  <si>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</si>
  <si>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</si>
  <si>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</si>
  <si>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</si>
  <si>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</si>
  <si>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</si>
  <si>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</si>
  <si>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</si>
  <si>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</si>
  <si>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</si>
  <si>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</si>
  <si>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</si>
  <si>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</si>
  <si>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</si>
  <si>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</si>
  <si>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</si>
  <si>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</si>
  <si>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</si>
  <si>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</si>
  <si>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</si>
  <si>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</si>
  <si>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</si>
  <si>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</si>
  <si>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</si>
  <si>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</si>
  <si>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</si>
  <si>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</si>
  <si>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</si>
  <si>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</si>
  <si>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</si>
  <si>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</si>
  <si>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</si>
  <si>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</si>
  <si>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</si>
  <si>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</si>
  <si>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</si>
  <si>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</si>
  <si>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</si>
  <si>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</si>
  <si>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</si>
  <si>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</si>
  <si>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</si>
  <si>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</si>
  <si>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</si>
  <si>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</si>
  <si>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</si>
  <si>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</si>
  <si>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</si>
  <si>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</si>
  <si>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</si>
  <si>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</si>
  <si>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</si>
  <si>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</si>
  <si>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</si>
  <si>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</si>
  <si>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</si>
  <si>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</si>
  <si>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</si>
  <si>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</si>
  <si>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</si>
  <si>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</si>
  <si>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</si>
  <si>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</si>
  <si>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</si>
  <si>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</si>
  <si>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</si>
  <si>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</si>
  <si>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</si>
  <si>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</si>
  <si>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</si>
  <si>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</si>
  <si>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</si>
  <si>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</si>
  <si>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</si>
  <si>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</si>
  <si>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</si>
  <si>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</si>
  <si>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</si>
  <si>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</si>
  <si>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</si>
  <si>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</si>
  <si>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</si>
  <si>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</si>
  <si>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</si>
  <si>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</si>
  <si>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</si>
  <si>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</si>
  <si>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</si>
  <si>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</si>
  <si>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</si>
  <si>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</si>
  <si>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</si>
  <si>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</si>
  <si>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</si>
  <si>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</si>
  <si>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</si>
  <si>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</si>
  <si>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</si>
  <si>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</si>
  <si>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</si>
  <si>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</si>
  <si>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</si>
  <si>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</si>
  <si>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</si>
  <si>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</si>
  <si>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</si>
  <si>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</si>
  <si>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</si>
  <si>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</si>
  <si>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</si>
  <si>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</si>
  <si>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</si>
  <si>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</si>
  <si>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</si>
  <si>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</si>
  <si>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</si>
  <si>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</si>
  <si>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</si>
  <si>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</si>
  <si>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</si>
  <si>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</si>
  <si>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</si>
  <si>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</si>
  <si>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</si>
  <si>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</si>
  <si>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</si>
  <si>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</si>
  <si>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</si>
  <si>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</si>
  <si>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</si>
  <si>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</si>
  <si>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</si>
  <si>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</si>
  <si>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</si>
  <si>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</si>
  <si>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</si>
  <si>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</si>
  <si>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</si>
  <si>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</si>
  <si>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</si>
  <si>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</si>
  <si>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</si>
  <si>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</si>
  <si>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</si>
  <si>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</si>
  <si>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</si>
  <si>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</si>
  <si>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</si>
  <si>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</si>
  <si>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</si>
  <si>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</si>
  <si>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</si>
  <si>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</si>
  <si>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</si>
  <si>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</si>
  <si>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</si>
  <si>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</si>
  <si>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</si>
  <si>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</si>
  <si>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</si>
  <si>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</si>
  <si>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</si>
  <si>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</si>
  <si>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</si>
  <si>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</si>
  <si>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</si>
  <si>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</si>
  <si>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</si>
  <si>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</si>
  <si>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</si>
  <si>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</si>
  <si>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</si>
  <si>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</si>
  <si>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</si>
  <si>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</si>
  <si>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</si>
  <si>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</si>
  <si>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</si>
  <si>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</si>
  <si>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</si>
  <si>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</si>
  <si>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</si>
  <si>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</si>
  <si>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</si>
  <si>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</si>
  <si>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</si>
  <si>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</si>
  <si>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</si>
  <si>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</si>
  <si>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</si>
  <si>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</si>
  <si>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</si>
  <si>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</si>
  <si>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</si>
  <si>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</si>
  <si>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</si>
  <si>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</si>
  <si>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</si>
  <si>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</si>
  <si>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</si>
  <si>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</si>
  <si>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</si>
  <si>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</si>
  <si>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</si>
  <si>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</si>
  <si>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</si>
  <si>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</si>
  <si>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</si>
  <si>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</si>
  <si>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</si>
  <si>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</si>
  <si>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</si>
  <si>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</si>
  <si>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</si>
  <si>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</si>
  <si>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</si>
  <si>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</si>
  <si>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</si>
  <si>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</si>
  <si>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</si>
  <si>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</si>
  <si>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</si>
  <si>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</si>
  <si>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</si>
  <si>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</si>
  <si>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</si>
  <si>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</si>
  <si>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</si>
  <si>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</si>
  <si>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</si>
  <si>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</si>
  <si>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</si>
  <si>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</si>
  <si>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</si>
  <si>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</si>
  <si>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</si>
  <si>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</si>
  <si>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</si>
  <si>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</si>
  <si>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Jasper</t>
  </si>
  <si>
    <t>South Eastern Special Education Program</t>
  </si>
  <si>
    <t>P.O. Box 185</t>
  </si>
  <si>
    <t>St. Marie</t>
  </si>
  <si>
    <t>jweems@sese.org</t>
  </si>
  <si>
    <t>Jill Keller-Weems</t>
  </si>
  <si>
    <t>618-455-3396</t>
  </si>
  <si>
    <t>618-455-3134</t>
  </si>
  <si>
    <t>302 E. Walnut Street</t>
  </si>
  <si>
    <t>Robinson</t>
  </si>
  <si>
    <t>IL</t>
  </si>
  <si>
    <t>618-546-1502</t>
  </si>
  <si>
    <t>618-544-2140</t>
  </si>
  <si>
    <t>Part C, Number 23:  The Auditor's Report issued a modified opinion because the financial statements do not include disclosures regarding postemployment health insurance benefits required by the financial reporting provisions of the ISBE.</t>
  </si>
  <si>
    <t>Page 16, Line 73, Column 300, Other Supported Services: Technical purchased services - $4,661</t>
  </si>
  <si>
    <t>Page 16, Line 73, Column 400, Other Supported Services: Medicaid supplies - $90,010</t>
  </si>
  <si>
    <t>Page 16, Line 73, Column 500, Other Supported Services: Medicaid equipment - $18,735</t>
  </si>
  <si>
    <t>Egyptian Area Schools Employee Benefit Trust</t>
  </si>
  <si>
    <t>Illinois School District Agency &amp; WCSIT</t>
  </si>
  <si>
    <t>Eastern Illinois Area of Special Education</t>
  </si>
  <si>
    <t>N/A</t>
  </si>
  <si>
    <t>DEPARTMENT OF EDUCATION:</t>
  </si>
  <si>
    <t xml:space="preserve">   PASSED THROUGH IL STATE BOARD OF EDUCATION:</t>
  </si>
  <si>
    <t xml:space="preserve">      I.D.E.A. Flow Through - FY17 (M)</t>
  </si>
  <si>
    <t xml:space="preserve">      I.D.E.A. Flow Through - FY16 (M)</t>
  </si>
  <si>
    <t xml:space="preserve">      Pre-School Flow Through - FY17 (M)</t>
  </si>
  <si>
    <t>2017-4620</t>
  </si>
  <si>
    <t>84.027A</t>
  </si>
  <si>
    <t>2016-4620</t>
  </si>
  <si>
    <t xml:space="preserve">      Pre-School Flow Through - FY16 (M)</t>
  </si>
  <si>
    <t>2017-2200</t>
  </si>
  <si>
    <t>2016-2200</t>
  </si>
  <si>
    <t>84.173A</t>
  </si>
  <si>
    <t>2017-4600</t>
  </si>
  <si>
    <t>2016-4600</t>
  </si>
  <si>
    <t>DEPARTMENT OF HEALTH AND HUMAN SERVICES</t>
  </si>
  <si>
    <t>I.D.E.A. Flow Through</t>
  </si>
  <si>
    <t xml:space="preserve">    North Clay CUSD 25</t>
  </si>
  <si>
    <t xml:space="preserve">    Jasper County CUSD 1</t>
  </si>
  <si>
    <t xml:space="preserve">    Robinson CUSD 2</t>
  </si>
  <si>
    <t xml:space="preserve">    Red Hill CUSD 10</t>
  </si>
  <si>
    <t xml:space="preserve">    Richland County CUSD 1</t>
  </si>
  <si>
    <t xml:space="preserve">    Lawrenceville County CUSD 20</t>
  </si>
  <si>
    <t xml:space="preserve">      Total</t>
  </si>
  <si>
    <t>IDEA Flow Through</t>
  </si>
  <si>
    <t>Preschool IDEA Flow Through</t>
  </si>
  <si>
    <t>Although internal controls are in place, there are some reporting functions that the entity cannot perform.</t>
  </si>
  <si>
    <t>The entity does not have an individual with the necessary knowledge and technical expertise to properly prepare the notes to the financial statements.</t>
  </si>
  <si>
    <t>In the absence of the necessary knowledge and expertise, the entity must rely on the auditors to ensure the notes to the financial statements are properly presented.</t>
  </si>
  <si>
    <t>The entity cannot prepare the notes to the financial statements.</t>
  </si>
  <si>
    <t>The entity's personnel have not obtained the necessary knowledge or expertise.</t>
  </si>
  <si>
    <t>The entity should provide the necessary training to personnel or contract with an independent contractor with the necessary knowledge to properly prepare the notes to the financial statements.</t>
  </si>
  <si>
    <t>The entity does not intend to correct the findings in the next fiscal year.</t>
  </si>
  <si>
    <t>2016-001</t>
  </si>
  <si>
    <t>The entity did not have the necessary</t>
  </si>
  <si>
    <t>knowledge and technical expertise to properly</t>
  </si>
  <si>
    <t>prepare the notes to the financial statements.</t>
  </si>
  <si>
    <t>Repeated as 2017-001</t>
  </si>
  <si>
    <t>The entity does not have any individual with the necessary knowledge and expertise to properly prepare the notes to the financial statements.</t>
  </si>
  <si>
    <t>Lori Davis</t>
  </si>
  <si>
    <t>The entity does not plan to correct this finding, and will rely on auditors,</t>
  </si>
  <si>
    <t>while retaining the responsibility for the financial statements and footnotes.</t>
  </si>
  <si>
    <t xml:space="preserve">Unmodified </t>
  </si>
  <si>
    <t>Of the federal expenditures presented in the schedule, South Eastern Special Education provided federal awards to subrecipients as follows:</t>
  </si>
  <si>
    <t>The following amounts were expended in the form of non-cash assistance by South Eastern Special Education and should be included in the Schedule of Expenditures of Federal Awards:</t>
  </si>
  <si>
    <t>Kemper CPA Group LLP</t>
  </si>
  <si>
    <t>Pre-School Flow Through</t>
  </si>
  <si>
    <t xml:space="preserve">       Total</t>
  </si>
  <si>
    <t xml:space="preserve">      Medical Assistance Program - Medicaid Admin Outreach</t>
  </si>
  <si>
    <t xml:space="preserve">   PASSED THROUGH IL DEPARTMENT OF HEALTHCARE AND FAMILY SERVICES</t>
  </si>
  <si>
    <t>2017-2220</t>
  </si>
  <si>
    <t>Page 12, Line 171, Column 10, Other Restricted Revenue from State Sources: DIVS of Rehab - $27,873</t>
  </si>
  <si>
    <t>The accompanying Schedule of Expenditures of Federal Awards includes the federal grant activity of South Eastern Special Education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</si>
  <si>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Jodi Truitt</t>
  </si>
  <si>
    <t>jtruitt@kcpag.com</t>
  </si>
  <si>
    <t>Page 10, Line 107, Column 10, Other Local Revenue: Miscellaneous income not categorized elsewhere - $8,634</t>
  </si>
  <si>
    <t>066-003998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</si>
</sst>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3" fontId="10" fillId="0" borderId="162" xfId="3" applyNumberFormat="1" applyFont="1" applyBorder="1" applyAlignment="1" applyProtection="1">
      <alignment horizontal="right" indent="1"/>
      <protection locked="0"/>
    </xf>
    <xf numFmtId="3" fontId="10" fillId="0" borderId="79" xfId="3" applyNumberFormat="1" applyFont="1" applyBorder="1" applyAlignment="1" applyProtection="1">
      <alignment horizontal="right" indent="1"/>
      <protection locked="0"/>
    </xf>
    <xf numFmtId="3" fontId="10" fillId="0" borderId="163"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0</xdr:row>
          <xdr:rowOff>142875</xdr:rowOff>
        </xdr:from>
        <xdr:to>
          <xdr:col>0</xdr:col>
          <xdr:colOff>2028825</xdr:colOff>
          <xdr:row>5</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0</xdr:row>
          <xdr:rowOff>142875</xdr:rowOff>
        </xdr:from>
        <xdr:to>
          <xdr:col>1</xdr:col>
          <xdr:colOff>257175</xdr:colOff>
          <xdr:row>5</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304800</xdr:colOff>
          <xdr:row>5</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4"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7" t="s">
        <v>466</v>
      </c>
      <c r="J1" s="2178"/>
      <c r="K1" s="2178"/>
      <c r="L1" s="2178"/>
      <c r="M1" s="2178"/>
      <c r="N1" s="2178"/>
      <c r="O1" s="2178"/>
      <c r="P1" s="2178"/>
      <c r="Q1" s="2178"/>
      <c r="R1" s="2178"/>
      <c r="S1" s="2178"/>
    </row>
    <row r="2" spans="1:28" ht="12" customHeight="1" x14ac:dyDescent="0.2">
      <c r="A2" s="201" t="s">
        <v>1866</v>
      </c>
      <c r="D2" s="202"/>
      <c r="I2" s="2179" t="s">
        <v>1133</v>
      </c>
      <c r="J2" s="2178"/>
      <c r="K2" s="2178"/>
      <c r="L2" s="2178"/>
      <c r="M2" s="2178"/>
      <c r="N2" s="2178"/>
      <c r="O2" s="2178"/>
      <c r="P2" s="2178"/>
      <c r="Q2" s="2178"/>
      <c r="R2" s="2178"/>
      <c r="S2" s="2178"/>
    </row>
    <row r="3" spans="1:28" ht="12" customHeight="1" x14ac:dyDescent="0.2">
      <c r="A3" s="1817" t="s">
        <v>1948</v>
      </c>
      <c r="B3" s="1818"/>
      <c r="C3" s="1818"/>
      <c r="D3" s="1819"/>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2"/>
      <c r="C5" s="178" t="s">
        <v>1061</v>
      </c>
      <c r="D5" s="362"/>
      <c r="E5" s="362"/>
      <c r="H5" s="192"/>
      <c r="I5" s="2186" t="s">
        <v>769</v>
      </c>
      <c r="J5" s="2131"/>
      <c r="K5" s="2131"/>
      <c r="L5" s="2131"/>
      <c r="M5" s="2131"/>
      <c r="N5" s="2131"/>
      <c r="O5" s="2131"/>
      <c r="P5" s="2131"/>
      <c r="Q5" s="2131"/>
      <c r="R5" s="2131"/>
      <c r="S5" s="2131"/>
    </row>
    <row r="6" spans="1:28" ht="14.1" customHeight="1" x14ac:dyDescent="0.2">
      <c r="B6" s="442" t="s">
        <v>2090</v>
      </c>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3" t="s">
        <v>2090</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7">
        <v>12017801060</v>
      </c>
      <c r="B13" s="2148"/>
      <c r="C13" s="2148"/>
      <c r="D13" s="2148"/>
      <c r="E13" s="2148"/>
      <c r="F13" s="2148"/>
      <c r="G13" s="2148"/>
      <c r="H13" s="2149"/>
      <c r="I13" s="184"/>
      <c r="J13" s="183"/>
      <c r="K13" s="181"/>
      <c r="L13" s="183"/>
      <c r="M13" s="183"/>
      <c r="N13" s="183"/>
      <c r="O13" s="183"/>
      <c r="P13" s="183"/>
      <c r="Q13" s="183"/>
      <c r="R13" s="183"/>
      <c r="S13" s="183"/>
      <c r="T13" s="2152" t="s">
        <v>2156</v>
      </c>
      <c r="U13" s="2153"/>
      <c r="V13" s="2153"/>
      <c r="W13" s="2153"/>
      <c r="X13" s="2153"/>
      <c r="Y13" s="2154"/>
      <c r="Z13" s="2154"/>
      <c r="AA13" s="2155"/>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5" t="s">
        <v>2091</v>
      </c>
      <c r="B15" s="2150"/>
      <c r="C15" s="2150"/>
      <c r="D15" s="2150"/>
      <c r="E15" s="2150"/>
      <c r="F15" s="2150"/>
      <c r="G15" s="2150"/>
      <c r="H15" s="2151"/>
      <c r="T15" s="2117" t="s">
        <v>2164</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2092</v>
      </c>
      <c r="B17" s="2175"/>
      <c r="C17" s="2175"/>
      <c r="D17" s="2175"/>
      <c r="E17" s="2175"/>
      <c r="F17" s="2175"/>
      <c r="G17" s="2175"/>
      <c r="H17" s="2176"/>
      <c r="T17" s="2162" t="s">
        <v>2099</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5" t="s">
        <v>766</v>
      </c>
      <c r="AA18" s="200"/>
    </row>
    <row r="19" spans="1:27" ht="13.5" customHeight="1" x14ac:dyDescent="0.2">
      <c r="A19" s="2145" t="s">
        <v>2093</v>
      </c>
      <c r="B19" s="2146"/>
      <c r="C19" s="2146"/>
      <c r="D19" s="2146"/>
      <c r="E19" s="2146"/>
      <c r="F19" s="2146"/>
      <c r="G19" s="2146"/>
      <c r="H19" s="2144"/>
      <c r="I19" s="183"/>
      <c r="J19" s="377"/>
      <c r="K19" s="194"/>
      <c r="L19" s="192"/>
      <c r="M19" s="652" t="s">
        <v>355</v>
      </c>
      <c r="P19" s="180"/>
      <c r="Q19" s="180"/>
      <c r="R19" s="180"/>
      <c r="S19" s="184"/>
      <c r="T19" s="2145" t="s">
        <v>2100</v>
      </c>
      <c r="U19" s="2143"/>
      <c r="V19" s="2143"/>
      <c r="W19" s="2144"/>
      <c r="X19" s="2160" t="s">
        <v>2101</v>
      </c>
      <c r="Y19" s="2161"/>
      <c r="Z19" s="2158">
        <v>62454</v>
      </c>
      <c r="AA19" s="2159"/>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2" t="s">
        <v>2094</v>
      </c>
      <c r="B21" s="2143"/>
      <c r="C21" s="2143"/>
      <c r="D21" s="2143"/>
      <c r="E21" s="2143"/>
      <c r="F21" s="2143"/>
      <c r="G21" s="2143"/>
      <c r="H21" s="2144"/>
      <c r="I21" s="2168" t="s">
        <v>767</v>
      </c>
      <c r="J21" s="2131"/>
      <c r="K21" s="2131"/>
      <c r="L21" s="2131"/>
      <c r="M21" s="2131"/>
      <c r="N21" s="2131"/>
      <c r="O21" s="2131"/>
      <c r="P21" s="2131"/>
      <c r="Q21" s="2131"/>
      <c r="R21" s="2131"/>
      <c r="S21" s="2132"/>
      <c r="T21" s="2112" t="s">
        <v>2102</v>
      </c>
      <c r="U21" s="2113"/>
      <c r="V21" s="2113"/>
      <c r="W21" s="2113"/>
      <c r="X21" s="2126" t="s">
        <v>2103</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1900</v>
      </c>
      <c r="U22" s="271"/>
      <c r="V22" s="341"/>
      <c r="W22" s="271"/>
      <c r="X22" s="1916" t="s">
        <v>1574</v>
      </c>
      <c r="Z22" s="199"/>
      <c r="AA22" s="200"/>
    </row>
    <row r="23" spans="1:27" ht="13.5" customHeight="1" x14ac:dyDescent="0.2">
      <c r="A23" s="2165" t="s">
        <v>2095</v>
      </c>
      <c r="B23" s="2166"/>
      <c r="C23" s="2166"/>
      <c r="D23" s="2166"/>
      <c r="E23" s="2166"/>
      <c r="F23" s="2166"/>
      <c r="G23" s="2166"/>
      <c r="H23" s="2167"/>
      <c r="T23" s="2112" t="s">
        <v>2167</v>
      </c>
      <c r="U23" s="2113"/>
      <c r="V23" s="2113"/>
      <c r="W23" s="2113"/>
      <c r="X23" s="2123">
        <v>43373</v>
      </c>
      <c r="Y23" s="2124"/>
      <c r="Z23" s="2124"/>
      <c r="AA23" s="2125"/>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2">
        <v>62459</v>
      </c>
      <c r="B25" s="2143"/>
      <c r="C25" s="2143"/>
      <c r="D25" s="2143"/>
      <c r="E25" s="2143"/>
      <c r="F25" s="2143"/>
      <c r="G25" s="2143"/>
      <c r="H25" s="2144"/>
      <c r="I25" s="653"/>
      <c r="J25" s="203"/>
      <c r="K25" s="203"/>
      <c r="L25" s="203"/>
      <c r="M25" s="203"/>
      <c r="N25" s="203"/>
      <c r="O25" s="203"/>
      <c r="P25" s="203"/>
      <c r="Q25" s="203"/>
      <c r="R25" s="203"/>
      <c r="S25" s="204"/>
      <c r="T25" s="2109" t="s">
        <v>2165</v>
      </c>
      <c r="U25" s="2110"/>
      <c r="V25" s="2110"/>
      <c r="W25" s="2110"/>
      <c r="X25" s="2110"/>
      <c r="Y25" s="2110"/>
      <c r="Z25" s="2110"/>
      <c r="AA25" s="2111"/>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7" t="s">
        <v>1893</v>
      </c>
      <c r="J27" s="2173"/>
      <c r="K27" s="2173"/>
      <c r="L27" s="2173"/>
      <c r="M27" s="2173"/>
      <c r="N27" s="2173"/>
      <c r="O27" s="2173"/>
      <c r="P27" s="2173"/>
      <c r="Q27" s="2173"/>
      <c r="R27" s="2173"/>
      <c r="S27" s="2174"/>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1703" t="s">
        <v>2090</v>
      </c>
      <c r="K29" s="181" t="s">
        <v>656</v>
      </c>
      <c r="L29" s="390"/>
      <c r="M29" s="194" t="s">
        <v>105</v>
      </c>
      <c r="N29" s="185" t="s">
        <v>1908</v>
      </c>
      <c r="O29" s="185"/>
      <c r="P29" s="185"/>
      <c r="Q29" s="185"/>
      <c r="R29" s="185"/>
      <c r="S29" s="665"/>
      <c r="T29" s="55"/>
      <c r="U29" s="55"/>
      <c r="V29" s="55"/>
      <c r="W29" s="55"/>
      <c r="X29" s="55"/>
      <c r="Y29" s="55"/>
      <c r="Z29" s="55"/>
      <c r="AA29" s="1079"/>
    </row>
    <row r="30" spans="1:27" ht="13.5" customHeight="1" x14ac:dyDescent="0.2">
      <c r="A30" s="1743"/>
      <c r="B30" s="1083" t="s">
        <v>2090</v>
      </c>
      <c r="C30" s="666" t="s">
        <v>1360</v>
      </c>
      <c r="D30" s="181"/>
      <c r="E30" s="181"/>
      <c r="F30" s="1270"/>
      <c r="G30" s="654"/>
      <c r="H30" s="654"/>
      <c r="I30" s="274"/>
      <c r="J30" s="1703"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1703" t="s">
        <v>2090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2090</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2" t="s">
        <v>2096</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t="s">
        <v>2095</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2097</v>
      </c>
      <c r="B42" s="2143"/>
      <c r="C42" s="2144"/>
      <c r="D42" s="2160" t="s">
        <v>2098</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1906</v>
      </c>
      <c r="C31" s="215" t="s">
        <v>1365</v>
      </c>
      <c r="D31" s="601"/>
      <c r="E31" s="603"/>
    </row>
    <row r="32" spans="1:5" x14ac:dyDescent="0.2">
      <c r="B32" s="601" t="s">
        <v>1272</v>
      </c>
      <c r="C32" s="215" t="s">
        <v>1365</v>
      </c>
      <c r="D32" s="602" t="s">
        <v>1907</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1956</v>
      </c>
      <c r="B56" s="754"/>
    </row>
    <row r="57" spans="1:2" x14ac:dyDescent="0.2">
      <c r="A57" s="1134" t="s">
        <v>1957</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1958</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4"/>
      <c r="D3" s="710"/>
      <c r="E3" s="402"/>
    </row>
    <row r="4" spans="1:9" x14ac:dyDescent="0.2">
      <c r="A4" s="7"/>
      <c r="B4" s="396"/>
      <c r="C4" s="2213" t="s">
        <v>486</v>
      </c>
      <c r="D4" s="2214"/>
      <c r="E4" s="2214"/>
      <c r="F4" s="2214"/>
      <c r="G4" s="2214"/>
      <c r="H4" s="2214"/>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1973</v>
      </c>
    </row>
    <row r="10" spans="1:9" s="32" customFormat="1" x14ac:dyDescent="0.2">
      <c r="A10" s="30"/>
      <c r="B10" s="208"/>
      <c r="C10" s="618"/>
      <c r="D10" s="1000" t="s">
        <v>1974</v>
      </c>
    </row>
    <row r="11" spans="1:9" s="32" customFormat="1" x14ac:dyDescent="0.2">
      <c r="A11" s="29"/>
      <c r="B11" s="671"/>
      <c r="C11" s="613">
        <v>2</v>
      </c>
      <c r="D11" s="619" t="s">
        <v>1965</v>
      </c>
    </row>
    <row r="12" spans="1:9" s="32" customFormat="1" hidden="1" x14ac:dyDescent="0.2">
      <c r="A12" s="29"/>
      <c r="B12" s="35"/>
      <c r="C12" s="613"/>
      <c r="D12" s="1001"/>
    </row>
    <row r="13" spans="1:9" s="32" customFormat="1" x14ac:dyDescent="0.2">
      <c r="A13" s="29"/>
      <c r="B13" s="671"/>
      <c r="C13" s="613">
        <v>3</v>
      </c>
      <c r="D13" s="619" t="s">
        <v>1963</v>
      </c>
    </row>
    <row r="14" spans="1:9" s="32" customFormat="1" x14ac:dyDescent="0.2">
      <c r="A14" s="29"/>
      <c r="B14" s="671"/>
      <c r="C14" s="613">
        <v>4</v>
      </c>
      <c r="D14" s="619" t="s">
        <v>1964</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1967</v>
      </c>
    </row>
    <row r="21" spans="1:4" s="32" customFormat="1" x14ac:dyDescent="0.2">
      <c r="A21" s="29"/>
      <c r="B21" s="35"/>
      <c r="C21" s="613"/>
      <c r="D21" s="1003" t="s">
        <v>1968</v>
      </c>
    </row>
    <row r="22" spans="1:4" s="32" customFormat="1" x14ac:dyDescent="0.2">
      <c r="A22" s="29"/>
      <c r="B22" s="671"/>
      <c r="C22" s="613">
        <v>9</v>
      </c>
      <c r="D22" s="290" t="s">
        <v>1969</v>
      </c>
    </row>
    <row r="23" spans="1:4" s="32" customFormat="1" x14ac:dyDescent="0.2">
      <c r="A23" s="29"/>
      <c r="B23" s="1985"/>
      <c r="C23" s="613"/>
      <c r="D23" s="1986" t="s">
        <v>1970</v>
      </c>
    </row>
    <row r="24" spans="1:4" s="32" customFormat="1" x14ac:dyDescent="0.2">
      <c r="A24" s="29"/>
      <c r="B24" s="671"/>
      <c r="C24" s="613">
        <v>10</v>
      </c>
      <c r="D24" s="290" t="s">
        <v>1966</v>
      </c>
    </row>
    <row r="25" spans="1:4" s="32" customFormat="1" x14ac:dyDescent="0.2">
      <c r="A25" s="29"/>
      <c r="B25" s="671"/>
      <c r="C25" s="613">
        <v>11</v>
      </c>
      <c r="D25" s="290" t="s">
        <v>1971</v>
      </c>
    </row>
    <row r="26" spans="1:4" s="32" customFormat="1" x14ac:dyDescent="0.2">
      <c r="A26" s="29"/>
      <c r="B26" s="1985"/>
      <c r="C26" s="613"/>
      <c r="D26" s="1986" t="s">
        <v>1972</v>
      </c>
    </row>
    <row r="27" spans="1:4" s="32" customFormat="1" x14ac:dyDescent="0.2">
      <c r="A27" s="29"/>
      <c r="B27" s="671"/>
      <c r="C27" s="613">
        <v>12</v>
      </c>
      <c r="D27" s="290" t="s">
        <v>1975</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1953</v>
      </c>
    </row>
    <row r="31" spans="1:4" s="32" customFormat="1" x14ac:dyDescent="0.2">
      <c r="A31" s="29"/>
      <c r="B31" s="671"/>
      <c r="C31" s="613">
        <v>14</v>
      </c>
      <c r="D31" s="290" t="s">
        <v>1978</v>
      </c>
    </row>
    <row r="32" spans="1:4" s="32" customFormat="1" x14ac:dyDescent="0.2">
      <c r="A32" s="29"/>
      <c r="B32" s="1699"/>
      <c r="C32" s="613"/>
      <c r="D32" s="9" t="s">
        <v>1979</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8" t="s">
        <v>1962</v>
      </c>
      <c r="B35" s="2209"/>
      <c r="C35" s="2209"/>
      <c r="D35" s="2209"/>
      <c r="E35" s="2210"/>
      <c r="F35" s="2210"/>
      <c r="G35" s="2210"/>
      <c r="H35" s="2210"/>
      <c r="I35" s="2210"/>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1959</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1960</v>
      </c>
    </row>
    <row r="43" spans="1:9" s="32" customFormat="1" x14ac:dyDescent="0.2">
      <c r="A43" s="29"/>
      <c r="B43" s="35"/>
      <c r="C43" s="613"/>
      <c r="D43" s="998" t="s">
        <v>1961</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8" t="s">
        <v>353</v>
      </c>
      <c r="B47" s="2211"/>
      <c r="C47" s="2211"/>
      <c r="D47" s="2211"/>
      <c r="E47" s="2212"/>
      <c r="F47" s="2212"/>
      <c r="G47" s="2212"/>
      <c r="H47" s="2212"/>
      <c r="I47" s="2212"/>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4"/>
      <c r="G53" s="1726" t="s">
        <v>1793</v>
      </c>
      <c r="H53" s="1955"/>
      <c r="I53" s="9" t="s">
        <v>1843</v>
      </c>
    </row>
    <row r="54" spans="1:9" s="32" customFormat="1" x14ac:dyDescent="0.2">
      <c r="A54" s="29"/>
      <c r="B54" s="2107" t="s">
        <v>2090</v>
      </c>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5" t="s">
        <v>2104</v>
      </c>
      <c r="C57" s="2216"/>
      <c r="D57" s="2216"/>
      <c r="E57" s="2216"/>
      <c r="F57" s="2216"/>
      <c r="G57" s="2216"/>
      <c r="H57" s="2217"/>
      <c r="I57" s="3"/>
    </row>
    <row r="58" spans="1:9" s="32" customFormat="1" x14ac:dyDescent="0.2">
      <c r="A58" s="1735"/>
      <c r="B58" s="2218"/>
      <c r="C58" s="2219"/>
      <c r="D58" s="2219"/>
      <c r="E58" s="2219"/>
      <c r="F58" s="2219"/>
      <c r="G58" s="2219"/>
      <c r="H58" s="2220"/>
      <c r="I58" s="3"/>
    </row>
    <row r="59" spans="1:9" s="32" customFormat="1" x14ac:dyDescent="0.2">
      <c r="A59" s="1735"/>
      <c r="B59" s="2218"/>
      <c r="C59" s="2219"/>
      <c r="D59" s="2219"/>
      <c r="E59" s="2219"/>
      <c r="F59" s="2219"/>
      <c r="G59" s="2219"/>
      <c r="H59" s="2220"/>
      <c r="I59" s="3"/>
    </row>
    <row r="60" spans="1:9" s="32" customFormat="1" x14ac:dyDescent="0.2">
      <c r="A60" s="1735"/>
      <c r="B60" s="2218"/>
      <c r="C60" s="2219"/>
      <c r="D60" s="2219"/>
      <c r="E60" s="2219"/>
      <c r="F60" s="2219"/>
      <c r="G60" s="2219"/>
      <c r="H60" s="2220"/>
      <c r="I60" s="3"/>
    </row>
    <row r="61" spans="1:9" s="32" customFormat="1" x14ac:dyDescent="0.2">
      <c r="A61" s="1735"/>
      <c r="B61" s="2218"/>
      <c r="C61" s="2219"/>
      <c r="D61" s="2219"/>
      <c r="E61" s="2219"/>
      <c r="F61" s="2219"/>
      <c r="G61" s="2219"/>
      <c r="H61" s="2220"/>
      <c r="I61" s="3"/>
    </row>
    <row r="62" spans="1:9" s="32" customFormat="1" x14ac:dyDescent="0.2">
      <c r="A62" s="1735"/>
      <c r="B62" s="2218"/>
      <c r="C62" s="2219"/>
      <c r="D62" s="2219"/>
      <c r="E62" s="2219"/>
      <c r="F62" s="2219"/>
      <c r="G62" s="2219"/>
      <c r="H62" s="2220"/>
      <c r="I62" s="3"/>
    </row>
    <row r="63" spans="1:9" s="32" customFormat="1" x14ac:dyDescent="0.2">
      <c r="A63" s="1735"/>
      <c r="B63" s="2218"/>
      <c r="C63" s="2219"/>
      <c r="D63" s="2219"/>
      <c r="E63" s="2219"/>
      <c r="F63" s="2219"/>
      <c r="G63" s="2219"/>
      <c r="H63" s="2220"/>
      <c r="I63" s="3"/>
    </row>
    <row r="64" spans="1:9" s="32" customFormat="1" x14ac:dyDescent="0.2">
      <c r="A64" s="1735"/>
      <c r="B64" s="2218"/>
      <c r="C64" s="2219"/>
      <c r="D64" s="2219"/>
      <c r="E64" s="2219"/>
      <c r="F64" s="2219"/>
      <c r="G64" s="2219"/>
      <c r="H64" s="2220"/>
      <c r="I64" s="3"/>
    </row>
    <row r="65" spans="1:9" s="32" customFormat="1" x14ac:dyDescent="0.2">
      <c r="A65" s="1735"/>
      <c r="B65" s="2218"/>
      <c r="C65" s="2219"/>
      <c r="D65" s="2219"/>
      <c r="E65" s="2219"/>
      <c r="F65" s="2219"/>
      <c r="G65" s="2219"/>
      <c r="H65" s="2220"/>
      <c r="I65" s="3"/>
    </row>
    <row r="66" spans="1:9" s="32" customFormat="1" x14ac:dyDescent="0.2">
      <c r="A66" s="1735"/>
      <c r="B66" s="2218"/>
      <c r="C66" s="2219"/>
      <c r="D66" s="2219"/>
      <c r="E66" s="2219"/>
      <c r="F66" s="2219"/>
      <c r="G66" s="2219"/>
      <c r="H66" s="2220"/>
      <c r="I66" s="3"/>
    </row>
    <row r="67" spans="1:9" s="32" customFormat="1" ht="9" customHeight="1" x14ac:dyDescent="0.2">
      <c r="A67" s="1736"/>
      <c r="B67" s="2221"/>
      <c r="C67" s="2222"/>
      <c r="D67" s="2222"/>
      <c r="E67" s="2222"/>
      <c r="F67" s="2222"/>
      <c r="G67" s="2222"/>
      <c r="H67" s="2223"/>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8" t="s">
        <v>1580</v>
      </c>
      <c r="B70" s="2211"/>
      <c r="C70" s="2211"/>
      <c r="D70" s="2211"/>
      <c r="E70" s="2212"/>
      <c r="F70" s="2212"/>
      <c r="G70" s="2212"/>
      <c r="H70" s="2212"/>
      <c r="I70" s="2212"/>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1954</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7" t="s">
        <v>1576</v>
      </c>
      <c r="B83" s="2227"/>
      <c r="C83" s="2227"/>
      <c r="D83" s="2228"/>
      <c r="E83" s="1558" t="s">
        <v>1621</v>
      </c>
      <c r="F83" s="1558" t="s">
        <v>1622</v>
      </c>
      <c r="G83" s="1558" t="s">
        <v>1623</v>
      </c>
      <c r="H83" s="1558" t="s">
        <v>1624</v>
      </c>
      <c r="I83" s="1558" t="s">
        <v>1625</v>
      </c>
      <c r="J83" s="1559" t="s">
        <v>162</v>
      </c>
    </row>
    <row r="84" spans="1:10" s="32" customFormat="1" ht="13.5" customHeight="1" thickTop="1" x14ac:dyDescent="0.2">
      <c r="A84" s="1722" t="s">
        <v>1768</v>
      </c>
      <c r="B84" s="1723"/>
      <c r="C84" s="1724"/>
      <c r="D84" s="1725"/>
      <c r="E84" s="1672"/>
      <c r="F84" s="1672"/>
      <c r="G84" s="1672"/>
      <c r="H84" s="1672"/>
      <c r="I84" s="1672"/>
      <c r="J84" s="1669"/>
    </row>
    <row r="85" spans="1:10" s="32" customFormat="1" ht="13.5" customHeight="1" x14ac:dyDescent="0.2">
      <c r="A85" s="1705" t="s">
        <v>1791</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1792</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1976</v>
      </c>
      <c r="C92" s="620"/>
      <c r="E92" s="1271"/>
      <c r="F92" s="1563"/>
      <c r="H92" s="332"/>
    </row>
    <row r="93" spans="1:10" s="32" customFormat="1" ht="16.5" customHeight="1" x14ac:dyDescent="0.2">
      <c r="A93" s="29"/>
      <c r="B93" s="1987" t="s">
        <v>1977</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4"/>
      <c r="C102" s="2225"/>
      <c r="D102" s="2225"/>
      <c r="E102" s="2225"/>
      <c r="F102" s="2225"/>
      <c r="G102" s="2225"/>
      <c r="H102" s="2226"/>
      <c r="I102" s="1484"/>
    </row>
    <row r="103" spans="1:9" s="32" customFormat="1" ht="11.25" customHeight="1" x14ac:dyDescent="0.2">
      <c r="A103" s="1523"/>
      <c r="B103" s="2203"/>
      <c r="C103" s="2204"/>
      <c r="D103" s="2204"/>
      <c r="E103" s="2204"/>
      <c r="F103" s="2204"/>
      <c r="G103" s="2204"/>
      <c r="H103" s="2205"/>
      <c r="I103" s="1484"/>
    </row>
    <row r="104" spans="1:9" s="32" customFormat="1" ht="11.25" customHeight="1" x14ac:dyDescent="0.2">
      <c r="A104" s="1523"/>
      <c r="B104" s="2203"/>
      <c r="C104" s="2204"/>
      <c r="D104" s="2204"/>
      <c r="E104" s="2204"/>
      <c r="F104" s="2204"/>
      <c r="G104" s="2204"/>
      <c r="H104" s="2205"/>
      <c r="I104" s="1484"/>
    </row>
    <row r="105" spans="1:9" s="32" customFormat="1" x14ac:dyDescent="0.2">
      <c r="A105" s="1523"/>
      <c r="B105" s="2203"/>
      <c r="C105" s="2204"/>
      <c r="D105" s="2204"/>
      <c r="E105" s="2204"/>
      <c r="F105" s="2204"/>
      <c r="G105" s="2204"/>
      <c r="H105" s="2205"/>
      <c r="I105" s="1484"/>
    </row>
    <row r="106" spans="1:9" s="32" customFormat="1" ht="11.25" customHeight="1" x14ac:dyDescent="0.2">
      <c r="A106" s="1523"/>
      <c r="B106" s="2203"/>
      <c r="C106" s="2204"/>
      <c r="D106" s="2204"/>
      <c r="E106" s="2204"/>
      <c r="F106" s="2204"/>
      <c r="G106" s="2204"/>
      <c r="H106" s="2205"/>
      <c r="I106" s="1484"/>
    </row>
    <row r="107" spans="1:9" s="32" customFormat="1" ht="11.25" customHeight="1" x14ac:dyDescent="0.2">
      <c r="A107" s="1523"/>
      <c r="B107" s="2203"/>
      <c r="C107" s="2204"/>
      <c r="D107" s="2204"/>
      <c r="E107" s="2204"/>
      <c r="F107" s="2204"/>
      <c r="G107" s="2204"/>
      <c r="H107" s="2205"/>
      <c r="I107" s="1484"/>
    </row>
    <row r="108" spans="1:9" s="32" customFormat="1" ht="11.25" customHeight="1" x14ac:dyDescent="0.2">
      <c r="A108" s="1523"/>
      <c r="B108" s="2203"/>
      <c r="C108" s="2204"/>
      <c r="D108" s="2204"/>
      <c r="E108" s="2204"/>
      <c r="F108" s="2204"/>
      <c r="G108" s="2204"/>
      <c r="H108" s="2205"/>
      <c r="I108" s="1484"/>
    </row>
    <row r="109" spans="1:9" s="32" customFormat="1" ht="11.25" customHeight="1" x14ac:dyDescent="0.2">
      <c r="A109" s="1523"/>
      <c r="B109" s="2203"/>
      <c r="C109" s="2204"/>
      <c r="D109" s="2204"/>
      <c r="E109" s="2204"/>
      <c r="F109" s="2204"/>
      <c r="G109" s="2204"/>
      <c r="H109" s="2205"/>
      <c r="I109" s="1518"/>
    </row>
    <row r="110" spans="1:9" s="32" customFormat="1" ht="11.25" customHeight="1" x14ac:dyDescent="0.2">
      <c r="A110" s="1523"/>
      <c r="B110" s="2203"/>
      <c r="C110" s="2204"/>
      <c r="D110" s="2204"/>
      <c r="E110" s="2204"/>
      <c r="F110" s="2204"/>
      <c r="G110" s="2204"/>
      <c r="H110" s="2205"/>
      <c r="I110" s="1484"/>
    </row>
    <row r="111" spans="1:9" s="32" customFormat="1" ht="11.25" customHeight="1" x14ac:dyDescent="0.2">
      <c r="A111" s="1523"/>
      <c r="B111" s="2203"/>
      <c r="C111" s="2204"/>
      <c r="D111" s="2204"/>
      <c r="E111" s="2204"/>
      <c r="F111" s="2204"/>
      <c r="G111" s="2204"/>
      <c r="H111" s="2205"/>
      <c r="I111" s="1484"/>
    </row>
    <row r="112" spans="1:9" s="32" customFormat="1" ht="11.25" customHeight="1" x14ac:dyDescent="0.2">
      <c r="A112" s="1523"/>
      <c r="B112" s="2229"/>
      <c r="C112" s="2230"/>
      <c r="D112" s="2230"/>
      <c r="E112" s="2230"/>
      <c r="F112" s="2230"/>
      <c r="G112" s="2230"/>
      <c r="H112" s="2231"/>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2" t="s">
        <v>2156</v>
      </c>
      <c r="D114" s="2232"/>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3" t="s">
        <v>1589</v>
      </c>
      <c r="D117" s="2234"/>
      <c r="E117" s="2235"/>
      <c r="F117" s="2235"/>
      <c r="G117" s="2235"/>
      <c r="H117" s="2235"/>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5249369</v>
      </c>
      <c r="E16" s="99"/>
      <c r="F16" s="81">
        <f>SUM('Acct Summary 7-8'!C17,'Acct Summary 7-8'!D17,'Acct Summary 7-8'!F17)</f>
        <v>5429495</v>
      </c>
      <c r="G16" s="99"/>
      <c r="H16" s="81">
        <f>SUM(D16-F16)</f>
        <v>-180126</v>
      </c>
      <c r="I16" s="92"/>
      <c r="J16" s="81">
        <f>SUM('Acct Summary 7-8'!C81,'Acct Summary 7-8'!D81,'Acct Summary 7-8'!F81,'Acct Summary 7-8'!I81)</f>
        <v>348720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1955</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 Eastern Special Education Program</v>
      </c>
      <c r="E7" s="135"/>
      <c r="G7" s="136"/>
      <c r="H7" s="137"/>
      <c r="I7" s="137"/>
      <c r="J7" s="137"/>
      <c r="K7" s="137"/>
      <c r="L7"/>
      <c r="M7"/>
      <c r="N7"/>
      <c r="O7"/>
      <c r="P7"/>
    </row>
    <row r="8" spans="1:18" ht="12.75" x14ac:dyDescent="0.2">
      <c r="A8"/>
      <c r="B8"/>
      <c r="C8" s="133" t="s">
        <v>1316</v>
      </c>
      <c r="D8" s="138">
        <f>COVER!A13</f>
        <v>12017801060</v>
      </c>
      <c r="E8" s="139"/>
      <c r="G8"/>
      <c r="H8"/>
      <c r="I8"/>
      <c r="J8"/>
      <c r="K8"/>
      <c r="L8"/>
      <c r="M8"/>
      <c r="N8"/>
      <c r="O8"/>
      <c r="P8"/>
    </row>
    <row r="9" spans="1:18" ht="12.75" x14ac:dyDescent="0.2">
      <c r="A9"/>
      <c r="B9"/>
      <c r="C9" s="133" t="s">
        <v>809</v>
      </c>
      <c r="D9" s="333" t="str">
        <f>COVER!A15</f>
        <v>Jasper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348720</v>
      </c>
      <c r="I12" s="1152"/>
      <c r="J12" s="1152"/>
      <c r="K12" s="1153">
        <f>TRUNC((H12/H13*100000),5)/100000</f>
        <v>6.6430841399999996E-2</v>
      </c>
      <c r="L12" s="1154"/>
      <c r="M12" s="101" t="s">
        <v>1339</v>
      </c>
      <c r="N12" s="101"/>
      <c r="O12" s="1155">
        <v>0.35</v>
      </c>
      <c r="P12" s="153"/>
      <c r="Q12" s="153"/>
    </row>
    <row r="13" spans="1:18" s="155" customFormat="1" ht="11.25" x14ac:dyDescent="0.2">
      <c r="A13" s="153"/>
      <c r="B13" s="1149"/>
      <c r="C13" s="2253" t="s">
        <v>1581</v>
      </c>
      <c r="D13" s="2254"/>
      <c r="E13" s="153"/>
      <c r="F13" s="326" t="s">
        <v>910</v>
      </c>
      <c r="G13" s="1150"/>
      <c r="H13" s="1151">
        <f>SUM('Acct Summary 7-8'!C8+'Acct Summary 7-8'!D8+'Acct Summary 7-8'!F8+'Acct Summary 7-8'!I8)+H14</f>
        <v>5249369</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5429495</v>
      </c>
      <c r="I17" s="1152"/>
      <c r="J17" s="1158"/>
      <c r="K17" s="1153">
        <f>TRUNC((H17/H18*100000),5)/100000</f>
        <v>1.0343138383999999</v>
      </c>
      <c r="L17" s="1154"/>
      <c r="M17" s="1115" t="s">
        <v>1367</v>
      </c>
      <c r="O17" s="1159" t="str">
        <f>IF(AND(O16="2", J20 &gt; 2),"1",IF(AND(O16 = "1", J20 &gt; 2),"2",IF(AND(O16="1", J20 &gt;1),"1","0")))</f>
        <v>0</v>
      </c>
      <c r="P17" s="153"/>
    </row>
    <row r="18" spans="1:18" s="155" customFormat="1" ht="11.25" x14ac:dyDescent="0.2">
      <c r="A18" s="153"/>
      <c r="B18" s="1149"/>
      <c r="C18" s="2253" t="s">
        <v>1573</v>
      </c>
      <c r="D18" s="2254"/>
      <c r="E18" s="153"/>
      <c r="F18" s="1137" t="s">
        <v>911</v>
      </c>
      <c r="G18" s="1150"/>
      <c r="H18" s="1151">
        <f>SUM('Acct Summary 7-8'!C8+'Acct Summary 7-8'!D8+'Acct Summary 7-8'!F8+'Acct Summary 7-8'!I8)+H19</f>
        <v>5249369</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-0.97829790000000005</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50" t="s">
        <v>1708</v>
      </c>
      <c r="D24" s="2250"/>
      <c r="E24" s="153"/>
      <c r="F24" s="153" t="s">
        <v>513</v>
      </c>
      <c r="G24" s="1150"/>
      <c r="H24" s="1151">
        <f>SUM('Assets-Liab 5-6'!C4+'Assets-Liab 5-6'!D4+'Assets-Liab 5-6'!F4+'Assets-Liab 5-6'!I4+'Assets-Liab 5-6'!C5+'Assets-Liab 5-6'!D5+'Assets-Liab 5-6'!F5+'Assets-Liab 5-6'!I5)</f>
        <v>348799</v>
      </c>
      <c r="I24" s="677"/>
      <c r="J24" s="677"/>
      <c r="K24" s="1162">
        <f>TRUNC(((H24/H25*100000)/100000),2)</f>
        <v>23.12</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15081.930560000001</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pane="bottomLeft" activeCell="C34" activeCellId="1" sqref="C39 C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348799</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348799</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v>2348261</v>
      </c>
      <c r="N17" s="712"/>
    </row>
    <row r="18" spans="1:14" s="697" customFormat="1" ht="12.75" customHeight="1" x14ac:dyDescent="0.2">
      <c r="A18" s="711" t="s">
        <v>1694</v>
      </c>
      <c r="B18" s="539">
        <v>240</v>
      </c>
      <c r="C18" s="504"/>
      <c r="D18" s="504"/>
      <c r="E18" s="504"/>
      <c r="F18" s="504"/>
      <c r="G18" s="504"/>
      <c r="H18" s="504"/>
      <c r="I18" s="504"/>
      <c r="J18" s="504"/>
      <c r="K18" s="504"/>
      <c r="L18" s="504"/>
      <c r="M18" s="433">
        <v>6382</v>
      </c>
      <c r="N18" s="712"/>
    </row>
    <row r="19" spans="1:14" s="697" customFormat="1" ht="12.75" customHeight="1" x14ac:dyDescent="0.2">
      <c r="A19" s="711" t="s">
        <v>1695</v>
      </c>
      <c r="B19" s="539">
        <v>250</v>
      </c>
      <c r="C19" s="504"/>
      <c r="D19" s="504"/>
      <c r="E19" s="504"/>
      <c r="F19" s="504"/>
      <c r="G19" s="504"/>
      <c r="H19" s="504"/>
      <c r="I19" s="504"/>
      <c r="J19" s="504"/>
      <c r="K19" s="504"/>
      <c r="L19" s="504"/>
      <c r="M19" s="433">
        <v>708180</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3062823</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v>79</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79</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348720</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3062823</v>
      </c>
      <c r="N40" s="687"/>
    </row>
    <row r="41" spans="1:14" ht="13.5" customHeight="1" thickBot="1" x14ac:dyDescent="0.25">
      <c r="A41" s="461" t="s">
        <v>741</v>
      </c>
      <c r="B41" s="452"/>
      <c r="C41" s="482">
        <f>(SUM(C34,C37,C38,C39))</f>
        <v>348799</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3062823</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1880</v>
      </c>
      <c r="B4" s="292">
        <v>1000</v>
      </c>
      <c r="C4" s="688">
        <f>'Revenues 9-14'!C109</f>
        <v>1869189</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43524</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480265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2856391</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5249369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2257242</v>
      </c>
      <c r="D9" s="486"/>
      <c r="E9" s="415"/>
      <c r="F9" s="415"/>
      <c r="G9" s="693"/>
      <c r="H9" s="415"/>
      <c r="I9" s="491" t="s">
        <v>1365</v>
      </c>
      <c r="J9" s="432"/>
      <c r="K9" s="415"/>
      <c r="L9" s="38"/>
    </row>
    <row r="10" spans="1:13" s="47" customFormat="1" ht="13.5" thickBot="1" x14ac:dyDescent="0.25">
      <c r="A10" s="461" t="s">
        <v>1369</v>
      </c>
      <c r="B10" s="454"/>
      <c r="C10" s="482">
        <f>SUM(C8:C9)</f>
        <v>7506611</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2062460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3122013</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245022</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5429495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2257242</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7686737</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-180126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0" t="s">
        <v>681</v>
      </c>
      <c r="B78" s="2261"/>
      <c r="C78" s="440">
        <f t="shared" ref="C78:K78" si="9">C20+C77</f>
        <v>-180126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1950</v>
      </c>
      <c r="B79" s="457"/>
      <c r="C79" s="432">
        <v>528846</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1951</v>
      </c>
      <c r="B81" s="454"/>
      <c r="C81" s="482">
        <f>(SUM(C78:C80))</f>
        <v>348720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-180126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-0.51653475567790774</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pane="bottomLeft" activeCell="C172" sqref="C1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1869</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1849340</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1849340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2010</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2010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9205</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8634</v>
      </c>
      <c r="D107" s="409"/>
      <c r="E107" s="409"/>
      <c r="F107" s="409"/>
      <c r="G107" s="409"/>
      <c r="H107" s="409"/>
      <c r="I107" s="409"/>
      <c r="J107" s="433"/>
      <c r="K107" s="409"/>
    </row>
    <row r="108" spans="1:12" ht="12.75" customHeight="1" thickBot="1" x14ac:dyDescent="0.25">
      <c r="A108" s="461" t="s">
        <v>566</v>
      </c>
      <c r="B108" s="731"/>
      <c r="C108" s="481">
        <f>SUM(C95:C107)</f>
        <v>17839</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1869189</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43524</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43524</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1860</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449088</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449088</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3304</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3304</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v>27873</v>
      </c>
      <c r="D171" s="917"/>
      <c r="E171" s="917"/>
      <c r="F171" s="917"/>
      <c r="G171" s="918"/>
      <c r="H171" s="802"/>
      <c r="I171" s="918"/>
      <c r="J171" s="918"/>
      <c r="K171" s="802"/>
    </row>
    <row r="172" spans="1:11" ht="12.75" customHeight="1" thickTop="1" thickBot="1" x14ac:dyDescent="0.25">
      <c r="A172" s="2264" t="s">
        <v>459</v>
      </c>
      <c r="B172" s="2265"/>
      <c r="C172" s="915">
        <f t="shared" ref="C172:K172" si="6">SUM(C131,C140,C144,C145:C149,C154,C155:C170,C171)</f>
        <v>480265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480265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6" t="s">
        <v>1861</v>
      </c>
      <c r="B175" s="2267"/>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2" t="s">
        <v>901</v>
      </c>
      <c r="B178" s="227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0" t="s">
        <v>1862</v>
      </c>
      <c r="B179" s="2271"/>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2" t="s">
        <v>902</v>
      </c>
      <c r="B184" s="2273"/>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0" t="s">
        <v>1863</v>
      </c>
      <c r="B185" s="2271"/>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2006</v>
      </c>
      <c r="B190" s="39">
        <v>4199</v>
      </c>
      <c r="C190" s="480"/>
      <c r="D190" s="409"/>
      <c r="E190" s="489"/>
      <c r="F190" s="409"/>
      <c r="G190" s="409"/>
      <c r="H190" s="430"/>
      <c r="I190" s="430"/>
      <c r="J190" s="430"/>
      <c r="K190" s="430"/>
    </row>
    <row r="191" spans="1:11" ht="12.75" customHeight="1" thickBot="1" x14ac:dyDescent="0.25">
      <c r="A191" s="461" t="s">
        <v>2007</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131332</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2579560</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2710892</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1795</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55266</v>
      </c>
      <c r="D270" s="421"/>
      <c r="E270" s="430"/>
      <c r="F270" s="421"/>
      <c r="G270" s="421"/>
      <c r="H270" s="430"/>
      <c r="I270" s="430"/>
      <c r="J270" s="430"/>
      <c r="K270" s="430"/>
    </row>
    <row r="271" spans="1:11" ht="12.75" customHeight="1" thickTop="1" thickBot="1" x14ac:dyDescent="0.25">
      <c r="A271" s="904" t="s">
        <v>436</v>
      </c>
      <c r="B271" s="39">
        <v>4992</v>
      </c>
      <c r="C271" s="494">
        <v>90233</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8" t="s">
        <v>1719</v>
      </c>
      <c r="B273" s="2269"/>
      <c r="C273" s="490">
        <f t="shared" ref="C273:H273" si="10">SUM(C191,C201,C211,C216,C224,C228,C229,C259:C272)</f>
        <v>2856391</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2856391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5249369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32" activePane="bottomLeft" state="frozen"/>
      <selection pane="bottomLeft" activeCell="E70" sqref="E70"/>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2"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8" t="s">
        <v>335</v>
      </c>
      <c r="B3" s="2279"/>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1174176</v>
      </c>
      <c r="D8" s="409">
        <v>263567</v>
      </c>
      <c r="E8" s="409">
        <v>85084</v>
      </c>
      <c r="F8" s="409"/>
      <c r="G8" s="409"/>
      <c r="H8" s="409"/>
      <c r="I8" s="433"/>
      <c r="J8" s="433"/>
      <c r="K8" s="411">
        <f t="shared" si="0"/>
        <v>1522827</v>
      </c>
      <c r="L8" s="409">
        <v>1625986</v>
      </c>
    </row>
    <row r="9" spans="1:14" x14ac:dyDescent="0.2">
      <c r="A9" s="1755" t="s">
        <v>818</v>
      </c>
      <c r="B9" s="266" t="s">
        <v>1122</v>
      </c>
      <c r="C9" s="433">
        <v>313150</v>
      </c>
      <c r="D9" s="433">
        <v>82998</v>
      </c>
      <c r="E9" s="433">
        <v>6597</v>
      </c>
      <c r="F9" s="433"/>
      <c r="G9" s="433"/>
      <c r="H9" s="433"/>
      <c r="I9" s="433"/>
      <c r="J9" s="433"/>
      <c r="K9" s="411">
        <f t="shared" si="0"/>
        <v>402745</v>
      </c>
      <c r="L9" s="409">
        <v>421375</v>
      </c>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86537</v>
      </c>
      <c r="D13" s="409">
        <v>9109</v>
      </c>
      <c r="E13" s="409">
        <v>41242</v>
      </c>
      <c r="F13" s="409"/>
      <c r="G13" s="409"/>
      <c r="H13" s="409"/>
      <c r="I13" s="433"/>
      <c r="J13" s="433"/>
      <c r="K13" s="411">
        <f t="shared" si="0"/>
        <v>136888</v>
      </c>
      <c r="L13" s="409">
        <v>145155</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1573863</v>
      </c>
      <c r="D33" s="412">
        <f t="shared" ref="D33:L33" si="1">SUM(D5:D32)</f>
        <v>355674</v>
      </c>
      <c r="E33" s="412">
        <f t="shared" si="1"/>
        <v>132923</v>
      </c>
      <c r="F33" s="412">
        <f t="shared" si="1"/>
        <v>0</v>
      </c>
      <c r="G33" s="412">
        <f t="shared" si="1"/>
        <v>0</v>
      </c>
      <c r="H33" s="412">
        <f t="shared" si="1"/>
        <v>0</v>
      </c>
      <c r="I33" s="412">
        <f t="shared" si="1"/>
        <v>0</v>
      </c>
      <c r="J33" s="412">
        <f t="shared" si="1"/>
        <v>0</v>
      </c>
      <c r="K33" s="412">
        <f t="shared" si="1"/>
        <v>2062460</v>
      </c>
      <c r="L33" s="412">
        <f t="shared" si="1"/>
        <v>2192516</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285624</v>
      </c>
      <c r="D36" s="415">
        <v>25191</v>
      </c>
      <c r="E36" s="415">
        <v>11866</v>
      </c>
      <c r="F36" s="415"/>
      <c r="G36" s="415"/>
      <c r="H36" s="415"/>
      <c r="I36" s="433"/>
      <c r="J36" s="433"/>
      <c r="K36" s="411">
        <f t="shared" ref="K36:K41" si="2">SUM(C36:J36)</f>
        <v>322681</v>
      </c>
      <c r="L36" s="409">
        <v>312585</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371865</v>
      </c>
      <c r="D38" s="409">
        <v>83926</v>
      </c>
      <c r="E38" s="409">
        <v>27070</v>
      </c>
      <c r="F38" s="409"/>
      <c r="G38" s="409"/>
      <c r="H38" s="409"/>
      <c r="I38" s="433"/>
      <c r="J38" s="433"/>
      <c r="K38" s="411">
        <f t="shared" si="2"/>
        <v>482861</v>
      </c>
      <c r="L38" s="409">
        <v>481703</v>
      </c>
    </row>
    <row r="39" spans="1:14" x14ac:dyDescent="0.2">
      <c r="A39" s="1755" t="s">
        <v>221</v>
      </c>
      <c r="B39" s="266">
        <v>2140</v>
      </c>
      <c r="C39" s="409">
        <v>488523</v>
      </c>
      <c r="D39" s="409">
        <v>50852</v>
      </c>
      <c r="E39" s="409">
        <v>34551</v>
      </c>
      <c r="F39" s="409"/>
      <c r="G39" s="409"/>
      <c r="H39" s="409"/>
      <c r="I39" s="433"/>
      <c r="J39" s="433"/>
      <c r="K39" s="411">
        <f t="shared" si="2"/>
        <v>573926</v>
      </c>
      <c r="L39" s="409">
        <v>588767</v>
      </c>
    </row>
    <row r="40" spans="1:14" x14ac:dyDescent="0.2">
      <c r="A40" s="1755" t="s">
        <v>222</v>
      </c>
      <c r="B40" s="266">
        <v>2150</v>
      </c>
      <c r="C40" s="409">
        <v>342424</v>
      </c>
      <c r="D40" s="409">
        <v>38297</v>
      </c>
      <c r="E40" s="409">
        <v>26589</v>
      </c>
      <c r="F40" s="409"/>
      <c r="G40" s="409"/>
      <c r="H40" s="409"/>
      <c r="I40" s="433"/>
      <c r="J40" s="433"/>
      <c r="K40" s="411">
        <f t="shared" si="2"/>
        <v>407310</v>
      </c>
      <c r="L40" s="409">
        <v>417643</v>
      </c>
    </row>
    <row r="41" spans="1:14" x14ac:dyDescent="0.2">
      <c r="A41" s="1755" t="s">
        <v>1879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1488436</v>
      </c>
      <c r="D42" s="412">
        <f t="shared" ref="D42:L42" si="3">SUM(D36:D41)</f>
        <v>198266</v>
      </c>
      <c r="E42" s="412">
        <f t="shared" si="3"/>
        <v>100076</v>
      </c>
      <c r="F42" s="412">
        <f t="shared" si="3"/>
        <v>0</v>
      </c>
      <c r="G42" s="412">
        <f t="shared" si="3"/>
        <v>0</v>
      </c>
      <c r="H42" s="412">
        <f t="shared" si="3"/>
        <v>0</v>
      </c>
      <c r="I42" s="412">
        <f t="shared" si="3"/>
        <v>0</v>
      </c>
      <c r="J42" s="412">
        <f t="shared" si="3"/>
        <v>0</v>
      </c>
      <c r="K42" s="412">
        <f t="shared" si="3"/>
        <v>1786778</v>
      </c>
      <c r="L42" s="412">
        <f t="shared" si="3"/>
        <v>1800698</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66645</v>
      </c>
      <c r="D44" s="415">
        <v>2354</v>
      </c>
      <c r="E44" s="415">
        <v>54739</v>
      </c>
      <c r="F44" s="415">
        <v>9719</v>
      </c>
      <c r="G44" s="415"/>
      <c r="H44" s="415"/>
      <c r="I44" s="433"/>
      <c r="J44" s="433"/>
      <c r="K44" s="417">
        <f>SUM(C44:J44)</f>
        <v>133457</v>
      </c>
      <c r="L44" s="415">
        <v>149829</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66645</v>
      </c>
      <c r="D47" s="412">
        <f t="shared" ref="D47:K47" si="4">SUM(D44:D46)</f>
        <v>2354</v>
      </c>
      <c r="E47" s="412">
        <f t="shared" si="4"/>
        <v>54739</v>
      </c>
      <c r="F47" s="412">
        <f t="shared" si="4"/>
        <v>9719</v>
      </c>
      <c r="G47" s="412">
        <f t="shared" si="4"/>
        <v>0</v>
      </c>
      <c r="H47" s="412">
        <f t="shared" si="4"/>
        <v>0</v>
      </c>
      <c r="I47" s="412">
        <f t="shared" si="4"/>
        <v>0</v>
      </c>
      <c r="J47" s="412">
        <f t="shared" si="4"/>
        <v>0</v>
      </c>
      <c r="K47" s="412">
        <f t="shared" si="4"/>
        <v>133457</v>
      </c>
      <c r="L47" s="412">
        <f>SUM(L44:L46)</f>
        <v>149829</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4126</v>
      </c>
      <c r="F49" s="415"/>
      <c r="G49" s="415"/>
      <c r="H49" s="415"/>
      <c r="I49" s="433"/>
      <c r="J49" s="433"/>
      <c r="K49" s="417">
        <f>SUM(C49:J49)</f>
        <v>4126</v>
      </c>
      <c r="L49" s="415">
        <v>5000</v>
      </c>
    </row>
    <row r="50" spans="1:14" x14ac:dyDescent="0.2">
      <c r="A50" s="1755" t="s">
        <v>959</v>
      </c>
      <c r="B50" s="266">
        <v>2320</v>
      </c>
      <c r="C50" s="409">
        <v>124282</v>
      </c>
      <c r="D50" s="409">
        <v>18289</v>
      </c>
      <c r="E50" s="409">
        <v>13916</v>
      </c>
      <c r="F50" s="409">
        <v>3435</v>
      </c>
      <c r="G50" s="409"/>
      <c r="H50" s="409">
        <v>1841</v>
      </c>
      <c r="I50" s="433"/>
      <c r="J50" s="433"/>
      <c r="K50" s="417">
        <f>SUM(C50:J50)</f>
        <v>161763</v>
      </c>
      <c r="L50" s="409">
        <v>172648</v>
      </c>
    </row>
    <row r="51" spans="1:14" x14ac:dyDescent="0.2">
      <c r="A51" s="1755" t="s">
        <v>45</v>
      </c>
      <c r="B51" s="266">
        <v>2330</v>
      </c>
      <c r="C51" s="409">
        <v>433180</v>
      </c>
      <c r="D51" s="409">
        <v>182507</v>
      </c>
      <c r="E51" s="409">
        <v>99183</v>
      </c>
      <c r="F51" s="409">
        <v>8104</v>
      </c>
      <c r="G51" s="409"/>
      <c r="H51" s="409"/>
      <c r="I51" s="433"/>
      <c r="J51" s="433"/>
      <c r="K51" s="417">
        <f>SUM(C51:J51)</f>
        <v>722974</v>
      </c>
      <c r="L51" s="409">
        <v>731076</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557462</v>
      </c>
      <c r="D53" s="412">
        <f t="shared" ref="D53:L53" si="5">SUM(D49:D52)</f>
        <v>200796</v>
      </c>
      <c r="E53" s="412">
        <f t="shared" si="5"/>
        <v>117225</v>
      </c>
      <c r="F53" s="412">
        <f t="shared" si="5"/>
        <v>11539</v>
      </c>
      <c r="G53" s="412">
        <f t="shared" si="5"/>
        <v>0</v>
      </c>
      <c r="H53" s="412">
        <f t="shared" si="5"/>
        <v>1841</v>
      </c>
      <c r="I53" s="412">
        <f t="shared" si="5"/>
        <v>0</v>
      </c>
      <c r="J53" s="412">
        <f t="shared" si="5"/>
        <v>0</v>
      </c>
      <c r="K53" s="412">
        <f t="shared" si="5"/>
        <v>888863</v>
      </c>
      <c r="L53" s="412">
        <f t="shared" si="5"/>
        <v>908724</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v>5160</v>
      </c>
      <c r="F60" s="409"/>
      <c r="G60" s="409"/>
      <c r="H60" s="409"/>
      <c r="I60" s="433"/>
      <c r="J60" s="433"/>
      <c r="K60" s="417">
        <f t="shared" si="7"/>
        <v>5160</v>
      </c>
      <c r="L60" s="409">
        <v>5160</v>
      </c>
      <c r="M60" s="14"/>
      <c r="N60" s="14"/>
    </row>
    <row r="61" spans="1:14" s="15" customFormat="1" x14ac:dyDescent="0.2">
      <c r="A61" s="1755" t="s">
        <v>219</v>
      </c>
      <c r="B61" s="266">
        <v>2540</v>
      </c>
      <c r="C61" s="409"/>
      <c r="D61" s="409"/>
      <c r="E61" s="409">
        <v>173926</v>
      </c>
      <c r="F61" s="409">
        <v>18836</v>
      </c>
      <c r="G61" s="409"/>
      <c r="H61" s="409"/>
      <c r="I61" s="433"/>
      <c r="J61" s="433"/>
      <c r="K61" s="417">
        <f t="shared" si="7"/>
        <v>192762</v>
      </c>
      <c r="L61" s="409">
        <v>199600</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179086</v>
      </c>
      <c r="F65" s="412">
        <f t="shared" si="8"/>
        <v>18836</v>
      </c>
      <c r="G65" s="412">
        <f t="shared" si="8"/>
        <v>0</v>
      </c>
      <c r="H65" s="412">
        <f t="shared" si="8"/>
        <v>0</v>
      </c>
      <c r="I65" s="412">
        <f t="shared" si="8"/>
        <v>0</v>
      </c>
      <c r="J65" s="412">
        <f t="shared" si="8"/>
        <v>0</v>
      </c>
      <c r="K65" s="412">
        <f t="shared" si="8"/>
        <v>197922</v>
      </c>
      <c r="L65" s="412">
        <f t="shared" si="8"/>
        <v>204760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v>1587</v>
      </c>
      <c r="F70" s="409"/>
      <c r="G70" s="409"/>
      <c r="H70" s="409"/>
      <c r="I70" s="433"/>
      <c r="J70" s="433"/>
      <c r="K70" s="417">
        <f>SUM(C70:J70)</f>
        <v>1587</v>
      </c>
      <c r="L70" s="409">
        <v>1300</v>
      </c>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1587</v>
      </c>
      <c r="F72" s="412">
        <f t="shared" si="9"/>
        <v>0</v>
      </c>
      <c r="G72" s="412">
        <f t="shared" si="9"/>
        <v>0</v>
      </c>
      <c r="H72" s="412">
        <f t="shared" si="9"/>
        <v>0</v>
      </c>
      <c r="I72" s="412">
        <f t="shared" si="9"/>
        <v>0</v>
      </c>
      <c r="J72" s="412">
        <f t="shared" si="9"/>
        <v>0</v>
      </c>
      <c r="K72" s="412">
        <f t="shared" si="9"/>
        <v>1587</v>
      </c>
      <c r="L72" s="412">
        <f>SUM(L67:L71)</f>
        <v>1300</v>
      </c>
      <c r="M72" s="14"/>
      <c r="N72" s="14"/>
    </row>
    <row r="73" spans="1:14" s="15" customFormat="1" ht="14.25" thickTop="1" thickBot="1" x14ac:dyDescent="0.25">
      <c r="A73" s="1763" t="s">
        <v>1134</v>
      </c>
      <c r="B73" s="1747" t="s">
        <v>654</v>
      </c>
      <c r="C73" s="420"/>
      <c r="D73" s="420"/>
      <c r="E73" s="420">
        <v>4661</v>
      </c>
      <c r="F73" s="420">
        <v>90010</v>
      </c>
      <c r="G73" s="420">
        <v>18735</v>
      </c>
      <c r="H73" s="420"/>
      <c r="I73" s="426"/>
      <c r="J73" s="426"/>
      <c r="K73" s="412">
        <f>SUM(C73:J73)</f>
        <v>113406</v>
      </c>
      <c r="L73" s="421">
        <v>140000</v>
      </c>
      <c r="M73" s="14"/>
      <c r="N73" s="14"/>
    </row>
    <row r="74" spans="1:14" ht="12.75" customHeight="1" thickTop="1" thickBot="1" x14ac:dyDescent="0.25">
      <c r="A74" s="878" t="s">
        <v>952</v>
      </c>
      <c r="B74" s="1746">
        <v>2000</v>
      </c>
      <c r="C74" s="422">
        <f>SUM(C42,C47,C53,C57,C65,C72,C73)</f>
        <v>2112543</v>
      </c>
      <c r="D74" s="422">
        <f t="shared" ref="D74:K74" si="10">SUM(D42,D47,D53,D57,D65,D72,D73)</f>
        <v>401416</v>
      </c>
      <c r="E74" s="422">
        <f t="shared" si="10"/>
        <v>457374</v>
      </c>
      <c r="F74" s="422">
        <f t="shared" si="10"/>
        <v>130104</v>
      </c>
      <c r="G74" s="422">
        <f t="shared" si="10"/>
        <v>18735</v>
      </c>
      <c r="H74" s="422">
        <f t="shared" si="10"/>
        <v>1841</v>
      </c>
      <c r="I74" s="422">
        <f t="shared" si="10"/>
        <v>0</v>
      </c>
      <c r="J74" s="422">
        <f t="shared" si="10"/>
        <v>0</v>
      </c>
      <c r="K74" s="422">
        <f t="shared" si="10"/>
        <v>3122013</v>
      </c>
      <c r="L74" s="422">
        <f>SUM(L42,L47,L53,L57,L65,L72,L73)</f>
        <v>3205311</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v>201498</v>
      </c>
      <c r="F79" s="410"/>
      <c r="G79" s="410"/>
      <c r="H79" s="409">
        <v>43524</v>
      </c>
      <c r="I79" s="504"/>
      <c r="J79" s="504"/>
      <c r="K79" s="411">
        <f t="shared" si="11"/>
        <v>245022</v>
      </c>
      <c r="L79" s="409">
        <v>347024</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201498</v>
      </c>
      <c r="F84" s="410"/>
      <c r="G84" s="410"/>
      <c r="H84" s="412">
        <f>SUM(H78:H83)</f>
        <v>43524</v>
      </c>
      <c r="I84" s="504"/>
      <c r="J84" s="504"/>
      <c r="K84" s="412">
        <f>SUM(K78:K83)</f>
        <v>245022</v>
      </c>
      <c r="L84" s="412">
        <f>SUM(L78:L83)</f>
        <v>347024</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2005</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201498</v>
      </c>
      <c r="F102" s="410"/>
      <c r="G102" s="410"/>
      <c r="H102" s="422">
        <f>SUM(H84,H92,H100,H101)</f>
        <v>43524</v>
      </c>
      <c r="I102" s="504"/>
      <c r="J102" s="504"/>
      <c r="K102" s="422">
        <f>SUM(K84,K92,K100,K101)</f>
        <v>245022</v>
      </c>
      <c r="L102" s="422">
        <f>SUM(L84,L92,L100,L101)</f>
        <v>347024</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3686406</v>
      </c>
      <c r="D114" s="412">
        <f t="shared" ref="D114:K114" si="13">SUM(D33,D74,D75,D102,D112,D113)</f>
        <v>757090</v>
      </c>
      <c r="E114" s="412">
        <f t="shared" si="13"/>
        <v>791795</v>
      </c>
      <c r="F114" s="412">
        <f t="shared" si="13"/>
        <v>130104</v>
      </c>
      <c r="G114" s="412">
        <f t="shared" si="13"/>
        <v>18735</v>
      </c>
      <c r="H114" s="412">
        <f>SUM(H33,H74,H75,H102,H112,H113)</f>
        <v>45365</v>
      </c>
      <c r="I114" s="412">
        <f t="shared" si="13"/>
        <v>0</v>
      </c>
      <c r="J114" s="412">
        <f t="shared" si="13"/>
        <v>0</v>
      </c>
      <c r="K114" s="412">
        <f t="shared" si="13"/>
        <v>5429495</v>
      </c>
      <c r="L114" s="412">
        <f>SUM(L33,L74,L75,L102,L112,L113)</f>
        <v>5744851</v>
      </c>
    </row>
    <row r="115" spans="1:14" ht="23.25" thickTop="1" x14ac:dyDescent="0.2">
      <c r="A115" s="1767" t="s">
        <v>1155</v>
      </c>
      <c r="B115" s="883"/>
      <c r="C115" s="413"/>
      <c r="D115" s="413"/>
      <c r="E115" s="413"/>
      <c r="F115" s="413"/>
      <c r="G115" s="413"/>
      <c r="H115" s="413"/>
      <c r="I115" s="413"/>
      <c r="J115" s="413"/>
      <c r="K115" s="437">
        <f>'Revenues 9-14'!C275-'Expenditures 15-22'!K114</f>
        <v>-180126</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6" t="s">
        <v>334</v>
      </c>
      <c r="B117" s="2277"/>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7" t="s">
        <v>705</v>
      </c>
      <c r="B150" s="2288"/>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3" t="s">
        <v>1378</v>
      </c>
      <c r="B151" s="2284"/>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6" t="s">
        <v>706</v>
      </c>
      <c r="B153" s="2135"/>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0" t="s">
        <v>1119</v>
      </c>
      <c r="B207" s="2291"/>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7" t="s">
        <v>584</v>
      </c>
      <c r="B288" s="2289"/>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6" t="s">
        <v>149</v>
      </c>
      <c r="B291" s="2280"/>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5" t="s">
        <v>314</v>
      </c>
      <c r="B305" s="2286"/>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1" t="s">
        <v>1155</v>
      </c>
      <c r="B306" s="2282"/>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2" t="s">
        <v>155</v>
      </c>
      <c r="B308" s="2293"/>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4" t="s">
        <v>1049</v>
      </c>
      <c r="B310" s="2293"/>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3" t="s">
        <v>1155</v>
      </c>
      <c r="B332" s="2284"/>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5" t="s">
        <v>1120</v>
      </c>
      <c r="B334" s="2135"/>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30" t="s">
        <v>1290</v>
      </c>
      <c r="D1" s="2295" t="s">
        <v>1291</v>
      </c>
      <c r="E1" s="2296"/>
      <c r="F1" s="2296"/>
      <c r="G1" s="2296"/>
      <c r="H1" s="2296"/>
      <c r="I1" s="2296"/>
      <c r="J1" s="2296"/>
      <c r="K1" s="2296"/>
      <c r="L1" s="2297"/>
      <c r="M1" s="2298" t="s">
        <v>212</v>
      </c>
      <c r="N1" s="2299"/>
    </row>
    <row r="2" spans="1:16" ht="13.5" customHeight="1" x14ac:dyDescent="0.2">
      <c r="A2" s="2302"/>
      <c r="B2" s="2303"/>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5" t="s">
        <v>1868</v>
      </c>
      <c r="B2" s="828" t="s">
        <v>1980</v>
      </c>
      <c r="C2" s="1075" t="s">
        <v>1981</v>
      </c>
      <c r="D2" s="1075" t="s">
        <v>1982</v>
      </c>
      <c r="E2" s="1075" t="s">
        <v>1983</v>
      </c>
      <c r="F2" s="1075" t="s">
        <v>1984</v>
      </c>
    </row>
    <row r="3" spans="1:6" ht="12" customHeight="1" x14ac:dyDescent="0.2">
      <c r="A3" s="2316"/>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30"/>
    </row>
    <row r="2" spans="1:7" ht="33.75" customHeight="1" x14ac:dyDescent="0.2">
      <c r="A2" s="2330" t="s">
        <v>1870</v>
      </c>
      <c r="B2" s="2331"/>
      <c r="C2" s="1571" t="s">
        <v>1985</v>
      </c>
      <c r="D2" s="1571" t="s">
        <v>1986</v>
      </c>
      <c r="E2" s="1571" t="s">
        <v>1987</v>
      </c>
      <c r="F2" s="1571" t="s">
        <v>1988</v>
      </c>
    </row>
    <row r="3" spans="1:7" ht="23.25" customHeight="1" x14ac:dyDescent="0.2">
      <c r="A3" s="2336" t="s">
        <v>1304</v>
      </c>
      <c r="B3" s="2337"/>
      <c r="C3" s="2323"/>
      <c r="D3" s="2324"/>
      <c r="E3" s="2324"/>
      <c r="F3" s="2325"/>
    </row>
    <row r="4" spans="1:7" ht="12.75" customHeight="1" thickBot="1" x14ac:dyDescent="0.25">
      <c r="A4" s="2319" t="s">
        <v>715</v>
      </c>
      <c r="B4" s="2332"/>
      <c r="C4" s="918"/>
      <c r="D4" s="918"/>
      <c r="E4" s="918"/>
      <c r="F4" s="1546">
        <f>SUM(C4+D4)-E4</f>
        <v>0</v>
      </c>
    </row>
    <row r="5" spans="1:7" ht="13.5" thickTop="1" x14ac:dyDescent="0.2">
      <c r="A5" s="2333" t="s">
        <v>1300</v>
      </c>
      <c r="B5" s="2318"/>
      <c r="C5" s="2326"/>
      <c r="D5" s="2327"/>
      <c r="E5" s="2327"/>
      <c r="F5" s="232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4" t="s">
        <v>716</v>
      </c>
      <c r="B15" s="2335"/>
      <c r="C15" s="1546">
        <f>SUM(C6:C14)</f>
        <v>0</v>
      </c>
      <c r="D15" s="1546">
        <f>SUM(D6:D14)</f>
        <v>0</v>
      </c>
      <c r="E15" s="1546">
        <f>SUM(E6:E14)</f>
        <v>0</v>
      </c>
      <c r="F15" s="1546">
        <f>SUM(F6:F14)</f>
        <v>0</v>
      </c>
      <c r="G15" s="678"/>
    </row>
    <row r="16" spans="1:7" s="55" customFormat="1" ht="13.5" thickTop="1" x14ac:dyDescent="0.2">
      <c r="A16" s="2329" t="s">
        <v>1301</v>
      </c>
      <c r="B16" s="2318"/>
      <c r="C16" s="2326"/>
      <c r="D16" s="2327"/>
      <c r="E16" s="2327"/>
      <c r="F16" s="2328"/>
    </row>
    <row r="17" spans="1:11" ht="12.75" customHeight="1" thickBot="1" x14ac:dyDescent="0.25">
      <c r="A17" s="2344" t="s">
        <v>67</v>
      </c>
      <c r="B17" s="2345"/>
      <c r="C17" s="1547"/>
      <c r="D17" s="509"/>
      <c r="E17" s="1547"/>
      <c r="F17" s="1546">
        <f>SUM(C17+D17)-E17</f>
        <v>0</v>
      </c>
    </row>
    <row r="18" spans="1:11" ht="12.75" customHeight="1" thickTop="1" thickBot="1" x14ac:dyDescent="0.25">
      <c r="A18" s="2344" t="s">
        <v>7</v>
      </c>
      <c r="B18" s="2345"/>
      <c r="C18" s="1547"/>
      <c r="D18" s="509"/>
      <c r="E18" s="1547"/>
      <c r="F18" s="1546">
        <f>SUM(C18+D18)-E18</f>
        <v>0</v>
      </c>
    </row>
    <row r="19" spans="1:11" ht="12.75" customHeight="1" thickTop="1" thickBot="1" x14ac:dyDescent="0.25">
      <c r="A19" s="2344" t="s">
        <v>447</v>
      </c>
      <c r="B19" s="2345"/>
      <c r="C19" s="1547"/>
      <c r="D19" s="509"/>
      <c r="E19" s="1547"/>
      <c r="F19" s="1546">
        <f>SUM(C19+D19)-E19</f>
        <v>0</v>
      </c>
    </row>
    <row r="20" spans="1:11" ht="12.75" customHeight="1" thickTop="1" thickBot="1" x14ac:dyDescent="0.25">
      <c r="A20" s="2346" t="s">
        <v>516</v>
      </c>
      <c r="B20" s="2347"/>
      <c r="C20" s="1547"/>
      <c r="D20" s="509"/>
      <c r="E20" s="1547"/>
      <c r="F20" s="1546">
        <f>SUM(C20+D20)-E20</f>
        <v>0</v>
      </c>
    </row>
    <row r="21" spans="1:11" ht="14.25" thickTop="1" thickBot="1" x14ac:dyDescent="0.25">
      <c r="A21" s="2319" t="s">
        <v>717</v>
      </c>
      <c r="B21" s="2335"/>
      <c r="C21" s="1546">
        <f>SUM(C17:C20)</f>
        <v>0</v>
      </c>
      <c r="D21" s="1546">
        <f>SUM(D17:D20)</f>
        <v>0</v>
      </c>
      <c r="E21" s="1546">
        <f>SUM(E17:E20)</f>
        <v>0</v>
      </c>
      <c r="F21" s="1546">
        <f>SUM(F17:F20)</f>
        <v>0</v>
      </c>
      <c r="G21" s="678"/>
    </row>
    <row r="22" spans="1:11" ht="13.5" thickTop="1" x14ac:dyDescent="0.2">
      <c r="A22" s="2348" t="s">
        <v>1302</v>
      </c>
      <c r="B22" s="2318"/>
      <c r="C22" s="2326"/>
      <c r="D22" s="2327"/>
      <c r="E22" s="2327"/>
      <c r="F22" s="2328"/>
    </row>
    <row r="23" spans="1:11" ht="23.25" customHeight="1" thickBot="1" x14ac:dyDescent="0.25">
      <c r="A23" s="2319" t="s">
        <v>718</v>
      </c>
      <c r="B23" s="2335"/>
      <c r="C23" s="918"/>
      <c r="D23" s="918"/>
      <c r="E23" s="918"/>
      <c r="F23" s="1546">
        <f>SUM(C23+D23)-E23</f>
        <v>0</v>
      </c>
      <c r="G23" s="678"/>
    </row>
    <row r="24" spans="1:11" ht="13.5" thickTop="1" x14ac:dyDescent="0.2">
      <c r="A24" s="2348" t="s">
        <v>1303</v>
      </c>
      <c r="B24" s="2318"/>
      <c r="C24" s="2326"/>
      <c r="D24" s="2327"/>
      <c r="E24" s="2327"/>
      <c r="F24" s="2328"/>
    </row>
    <row r="25" spans="1:11" ht="13.5" thickBot="1" x14ac:dyDescent="0.25">
      <c r="A25" s="2319" t="s">
        <v>719</v>
      </c>
      <c r="B25" s="2351"/>
      <c r="C25" s="918"/>
      <c r="D25" s="918"/>
      <c r="E25" s="918"/>
      <c r="F25" s="1546">
        <f>SUM(C25+D25)-E25</f>
        <v>0</v>
      </c>
      <c r="G25" s="678"/>
    </row>
    <row r="26" spans="1:11" ht="13.5" thickTop="1" x14ac:dyDescent="0.2">
      <c r="A26" s="2317" t="s">
        <v>743</v>
      </c>
      <c r="B26" s="2318"/>
      <c r="C26" s="1548"/>
      <c r="D26" s="1548"/>
      <c r="E26" s="1548"/>
      <c r="F26" s="1549"/>
    </row>
    <row r="27" spans="1:11" ht="13.5" thickBot="1" x14ac:dyDescent="0.25">
      <c r="A27" s="2319" t="s">
        <v>1237</v>
      </c>
      <c r="B27" s="2320"/>
      <c r="C27" s="509"/>
      <c r="D27" s="509"/>
      <c r="E27" s="509"/>
      <c r="F27" s="1546">
        <f>SUM(C27+D27)-E27</f>
        <v>0</v>
      </c>
      <c r="G27" s="678"/>
    </row>
    <row r="28" spans="1:11" ht="7.5" customHeight="1" thickTop="1" x14ac:dyDescent="0.2">
      <c r="A28" s="545"/>
    </row>
    <row r="29" spans="1:11" ht="23.25" customHeight="1" x14ac:dyDescent="0.2">
      <c r="A29" s="2349" t="s">
        <v>666</v>
      </c>
      <c r="B29" s="2350"/>
      <c r="C29" s="119"/>
      <c r="D29" s="119"/>
      <c r="E29" s="119"/>
      <c r="F29" s="119"/>
      <c r="G29" s="119"/>
      <c r="H29" s="119"/>
      <c r="I29" s="119"/>
      <c r="J29" s="119"/>
    </row>
    <row r="30" spans="1:11" ht="47.25" customHeight="1" x14ac:dyDescent="0.2">
      <c r="A30" s="750" t="s">
        <v>1238</v>
      </c>
      <c r="B30" s="129" t="s">
        <v>1314</v>
      </c>
      <c r="C30" s="129" t="s">
        <v>667</v>
      </c>
      <c r="D30" s="129" t="s">
        <v>1315</v>
      </c>
      <c r="E30" s="129" t="s">
        <v>1989</v>
      </c>
      <c r="F30" s="129" t="s">
        <v>1990</v>
      </c>
      <c r="G30" s="129" t="s">
        <v>1646</v>
      </c>
      <c r="H30" s="129" t="s">
        <v>1991</v>
      </c>
      <c r="I30" s="129" t="s">
        <v>1992</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8" t="s">
        <v>668</v>
      </c>
      <c r="C52" s="2339"/>
      <c r="D52" s="2339"/>
      <c r="E52" s="123" t="s">
        <v>989</v>
      </c>
      <c r="F52" s="2340"/>
      <c r="G52" s="2341"/>
      <c r="H52" s="117"/>
      <c r="I52" s="117"/>
      <c r="J52" s="120"/>
    </row>
    <row r="53" spans="1:11" ht="11.25" customHeight="1" x14ac:dyDescent="0.2">
      <c r="A53" s="746" t="s">
        <v>1064</v>
      </c>
      <c r="B53" s="124" t="s">
        <v>1105</v>
      </c>
      <c r="C53" s="120"/>
      <c r="D53" s="116"/>
      <c r="E53" s="123" t="s">
        <v>576</v>
      </c>
      <c r="F53" s="2342"/>
      <c r="G53" s="2343"/>
      <c r="H53" s="117"/>
      <c r="I53" s="117"/>
      <c r="J53" s="120"/>
    </row>
    <row r="54" spans="1:11" ht="11.25" customHeight="1" x14ac:dyDescent="0.2">
      <c r="A54" s="747"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9"/>
      <c r="I1" s="752"/>
      <c r="J1" s="751"/>
    </row>
    <row r="2" spans="1:11" ht="36.75" x14ac:dyDescent="0.2">
      <c r="A2" s="2355" t="s">
        <v>1871</v>
      </c>
      <c r="B2" s="2356"/>
      <c r="C2" s="2356"/>
      <c r="D2" s="2356"/>
      <c r="E2" s="2357"/>
      <c r="F2" s="1827" t="s">
        <v>1055</v>
      </c>
      <c r="G2" s="1828" t="s">
        <v>100</v>
      </c>
      <c r="H2" s="1828" t="s">
        <v>471</v>
      </c>
      <c r="I2" s="1828" t="s">
        <v>1354</v>
      </c>
      <c r="J2" s="1828" t="s">
        <v>1000</v>
      </c>
      <c r="K2" s="1828" t="s">
        <v>144</v>
      </c>
    </row>
    <row r="3" spans="1:11" x14ac:dyDescent="0.2">
      <c r="A3" s="2358" t="s">
        <v>1993</v>
      </c>
      <c r="B3" s="2359"/>
      <c r="C3" s="2359"/>
      <c r="D3" s="2359"/>
      <c r="E3" s="2360"/>
      <c r="F3" s="255"/>
      <c r="G3" s="560"/>
      <c r="H3" s="560"/>
      <c r="I3" s="560"/>
      <c r="J3" s="1206"/>
      <c r="K3" s="1206"/>
    </row>
    <row r="4" spans="1:11" x14ac:dyDescent="0.2">
      <c r="A4" s="2361" t="s">
        <v>427</v>
      </c>
      <c r="B4" s="2362"/>
      <c r="C4" s="2362"/>
      <c r="D4" s="2362"/>
      <c r="E4" s="2339"/>
      <c r="F4" s="547"/>
      <c r="G4" s="568"/>
      <c r="H4" s="567"/>
      <c r="I4" s="568"/>
      <c r="J4" s="1184"/>
      <c r="K4" s="1184"/>
    </row>
    <row r="5" spans="1:11" ht="13.5" customHeight="1" x14ac:dyDescent="0.2">
      <c r="A5" s="2372" t="s">
        <v>1236</v>
      </c>
      <c r="B5" s="2373"/>
      <c r="C5" s="2373"/>
      <c r="D5" s="2373"/>
      <c r="E5" s="2374"/>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5" t="s">
        <v>1838</v>
      </c>
      <c r="B10" s="2352"/>
      <c r="C10" s="2352"/>
      <c r="D10" s="2352"/>
      <c r="E10" s="2376"/>
      <c r="F10" s="1272" t="s">
        <v>1008</v>
      </c>
      <c r="G10" s="565"/>
      <c r="H10" s="1273"/>
      <c r="I10" s="560"/>
      <c r="J10" s="1206"/>
      <c r="K10" s="1206"/>
    </row>
    <row r="11" spans="1:11" x14ac:dyDescent="0.2">
      <c r="A11" s="2372" t="s">
        <v>166</v>
      </c>
      <c r="B11" s="2373"/>
      <c r="C11" s="2373"/>
      <c r="D11" s="2373"/>
      <c r="E11" s="2374"/>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3" t="s">
        <v>428</v>
      </c>
      <c r="B13" s="2364"/>
      <c r="C13" s="2364"/>
      <c r="D13" s="2364"/>
      <c r="E13" s="2365"/>
      <c r="F13" s="1141"/>
      <c r="G13" s="562"/>
      <c r="H13" s="563"/>
      <c r="I13" s="564"/>
      <c r="J13" s="564"/>
      <c r="K13" s="564"/>
    </row>
    <row r="14" spans="1:11" x14ac:dyDescent="0.2">
      <c r="A14" s="2380" t="s">
        <v>524</v>
      </c>
      <c r="B14" s="2380"/>
      <c r="C14" s="2380"/>
      <c r="D14" s="2380"/>
      <c r="E14" s="2381"/>
      <c r="F14" s="257" t="s">
        <v>998</v>
      </c>
      <c r="G14" s="565"/>
      <c r="H14" s="560"/>
      <c r="I14" s="566"/>
      <c r="J14" s="1174"/>
      <c r="K14" s="1206"/>
    </row>
    <row r="15" spans="1:11" x14ac:dyDescent="0.2">
      <c r="A15" s="2373" t="s">
        <v>5</v>
      </c>
      <c r="B15" s="2373"/>
      <c r="C15" s="2373"/>
      <c r="D15" s="2373"/>
      <c r="E15" s="2374"/>
      <c r="F15" s="257" t="s">
        <v>999</v>
      </c>
      <c r="G15" s="566"/>
      <c r="H15" s="560"/>
      <c r="I15" s="560"/>
      <c r="J15" s="1206"/>
      <c r="K15" s="1206"/>
    </row>
    <row r="16" spans="1:11" ht="12.75" customHeight="1" x14ac:dyDescent="0.2">
      <c r="A16" s="2373" t="s">
        <v>336</v>
      </c>
      <c r="B16" s="2373"/>
      <c r="C16" s="2373"/>
      <c r="D16" s="2373"/>
      <c r="E16" s="2374"/>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6" t="s">
        <v>426</v>
      </c>
      <c r="B18" s="2367"/>
      <c r="C18" s="2367"/>
      <c r="D18" s="2367"/>
      <c r="E18" s="2368"/>
      <c r="F18" s="257" t="s">
        <v>1085</v>
      </c>
      <c r="G18" s="565"/>
      <c r="H18" s="565"/>
      <c r="I18" s="565"/>
      <c r="J18" s="1206"/>
      <c r="K18" s="1192"/>
    </row>
    <row r="19" spans="1:11" ht="25.5" customHeight="1" x14ac:dyDescent="0.2">
      <c r="A19" s="2383" t="s">
        <v>1995</v>
      </c>
      <c r="B19" s="2383"/>
      <c r="C19" s="2383"/>
      <c r="D19" s="2383"/>
      <c r="E19" s="2384"/>
      <c r="F19" s="257" t="s">
        <v>1086</v>
      </c>
      <c r="G19" s="565"/>
      <c r="H19" s="565"/>
      <c r="I19" s="565"/>
      <c r="J19" s="1206"/>
      <c r="K19" s="1192"/>
    </row>
    <row r="20" spans="1:11" ht="12.75" customHeight="1" x14ac:dyDescent="0.2">
      <c r="A20" s="2385" t="s">
        <v>1837</v>
      </c>
      <c r="B20" s="2386"/>
      <c r="C20" s="2386"/>
      <c r="D20" s="2386"/>
      <c r="E20" s="2387"/>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2" t="s">
        <v>1839</v>
      </c>
      <c r="B22" s="2352"/>
      <c r="C22" s="2352"/>
      <c r="D22" s="2352"/>
      <c r="E22" s="2382"/>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1994</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7"/>
      <c r="I31" s="2378"/>
      <c r="J31" s="2378"/>
      <c r="K31" s="2378"/>
    </row>
    <row r="32" spans="1:11" x14ac:dyDescent="0.2">
      <c r="A32" s="58"/>
      <c r="B32" s="9"/>
      <c r="C32" s="9"/>
      <c r="D32" s="9"/>
      <c r="E32" s="549"/>
      <c r="F32" s="1147" t="s">
        <v>620</v>
      </c>
      <c r="G32" s="569"/>
      <c r="H32" s="2379"/>
      <c r="I32" s="2378"/>
      <c r="J32" s="2378"/>
      <c r="K32" s="2378"/>
    </row>
    <row r="33" spans="1:11" x14ac:dyDescent="0.2">
      <c r="A33" s="1730" t="s">
        <v>1836</v>
      </c>
      <c r="B33" s="112"/>
      <c r="C33" s="112"/>
      <c r="D33" s="112"/>
      <c r="E33" s="112"/>
      <c r="F33" s="112"/>
      <c r="G33" s="570"/>
      <c r="H33" s="2379"/>
      <c r="I33" s="2378"/>
      <c r="J33" s="2378"/>
      <c r="K33" s="2378"/>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2" t="s">
        <v>621</v>
      </c>
      <c r="B41" s="2353"/>
      <c r="C41" s="2353"/>
      <c r="D41" s="2353"/>
      <c r="E41" s="2353"/>
      <c r="F41" s="235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2" sqref="C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8"/>
      <c r="K1" s="2389"/>
      <c r="L1" s="2389"/>
    </row>
    <row r="2" spans="1:14" ht="48" x14ac:dyDescent="0.2">
      <c r="A2" s="1820" t="s">
        <v>1872</v>
      </c>
      <c r="B2" s="628" t="s">
        <v>437</v>
      </c>
      <c r="C2" s="1507" t="s">
        <v>1996</v>
      </c>
      <c r="D2" s="1507" t="s">
        <v>1997</v>
      </c>
      <c r="E2" s="1507" t="s">
        <v>1998</v>
      </c>
      <c r="F2" s="1507" t="s">
        <v>1999</v>
      </c>
      <c r="G2" s="63" t="s">
        <v>690</v>
      </c>
      <c r="H2" s="1507" t="s">
        <v>2000</v>
      </c>
      <c r="I2" s="1507" t="s">
        <v>2001</v>
      </c>
      <c r="J2" s="1507" t="s">
        <v>2002</v>
      </c>
      <c r="K2" s="1507" t="s">
        <v>2003</v>
      </c>
      <c r="L2" s="1507" t="s">
        <v>2004</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2348261</v>
      </c>
      <c r="D8" s="636"/>
      <c r="E8" s="636"/>
      <c r="F8" s="1058">
        <f>(C8+D8)-E8</f>
        <v>2348261</v>
      </c>
      <c r="G8" s="632">
        <v>50</v>
      </c>
      <c r="H8" s="572">
        <v>517770</v>
      </c>
      <c r="I8" s="572">
        <v>46965</v>
      </c>
      <c r="J8" s="572"/>
      <c r="K8" s="1057">
        <f>(H8+I8)-J8</f>
        <v>564735</v>
      </c>
      <c r="L8" s="1057">
        <f>F8-K8</f>
        <v>1783526</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6382</v>
      </c>
      <c r="D10" s="1059"/>
      <c r="E10" s="1059"/>
      <c r="F10" s="1060">
        <f>(C10+D10)-E10</f>
        <v>6382</v>
      </c>
      <c r="G10" s="632">
        <v>20</v>
      </c>
      <c r="H10" s="1061">
        <v>5743</v>
      </c>
      <c r="I10" s="1061">
        <v>319</v>
      </c>
      <c r="J10" s="1061"/>
      <c r="K10" s="1057">
        <f>(H10+I10)-J10</f>
        <v>6062</v>
      </c>
      <c r="L10" s="1057">
        <f>F10-K10</f>
        <v>320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846625</v>
      </c>
      <c r="D12" s="636"/>
      <c r="E12" s="636">
        <v>161991</v>
      </c>
      <c r="F12" s="1058">
        <f>(C12+D12)-E12</f>
        <v>684634</v>
      </c>
      <c r="G12" s="632">
        <v>10</v>
      </c>
      <c r="H12" s="572">
        <v>501766</v>
      </c>
      <c r="I12" s="572">
        <v>77283</v>
      </c>
      <c r="J12" s="572">
        <v>143957</v>
      </c>
      <c r="K12" s="1057">
        <f>(H12+I12)-J12</f>
        <v>435092</v>
      </c>
      <c r="L12" s="1057">
        <f>F12-K12</f>
        <v>249542</v>
      </c>
    </row>
    <row r="13" spans="1:14" ht="14.25" thickTop="1" thickBot="1" x14ac:dyDescent="0.25">
      <c r="A13" s="647" t="s">
        <v>1312</v>
      </c>
      <c r="B13" s="285">
        <v>252</v>
      </c>
      <c r="C13" s="636">
        <v>4811</v>
      </c>
      <c r="D13" s="636">
        <v>18735</v>
      </c>
      <c r="E13" s="636"/>
      <c r="F13" s="1058">
        <f>(C13+D13)-E13</f>
        <v>23546</v>
      </c>
      <c r="G13" s="632">
        <v>5</v>
      </c>
      <c r="H13" s="572">
        <v>509</v>
      </c>
      <c r="I13" s="572">
        <v>2291</v>
      </c>
      <c r="J13" s="572"/>
      <c r="K13" s="1057">
        <f>(H13+I13)-J13</f>
        <v>2800</v>
      </c>
      <c r="L13" s="1057">
        <f>F13-K13</f>
        <v>20746</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3206079</v>
      </c>
      <c r="D16" s="638">
        <f>SUM(D3,D5:D6,D8:D10,D12:D15)</f>
        <v>18735</v>
      </c>
      <c r="E16" s="638">
        <f>SUM(E3,E5:E6,E8:E10,E12:E15)</f>
        <v>161991</v>
      </c>
      <c r="F16" s="638">
        <f>SUM(F3,F5:F6,F8:F10,F12:F15)</f>
        <v>3062823</v>
      </c>
      <c r="G16" s="632"/>
      <c r="H16" s="638">
        <f>SUM(H3,H6,H8:H10,H12:H14,)</f>
        <v>1025788</v>
      </c>
      <c r="I16" s="638">
        <f>SUM(I3,I6,I8:I10,I12:I14,)</f>
        <v>126858</v>
      </c>
      <c r="J16" s="638">
        <f>SUM(J3,J6,J8:J10,J12:J14,)</f>
        <v>143957</v>
      </c>
      <c r="K16" s="1058">
        <f>(H16+I16)-J16</f>
        <v>1008689</v>
      </c>
      <c r="L16" s="1058">
        <f>F16-K16</f>
        <v>2054134</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126858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7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2010</v>
      </c>
      <c r="B1" s="2394"/>
      <c r="C1" s="2394"/>
      <c r="D1" s="2394"/>
      <c r="E1" s="2394"/>
      <c r="F1" s="2395"/>
      <c r="G1" s="931"/>
    </row>
    <row r="2" spans="1:7" ht="13.5" thickBot="1" x14ac:dyDescent="0.25">
      <c r="A2" s="2396" t="s">
        <v>556</v>
      </c>
      <c r="B2" s="2397"/>
      <c r="C2" s="2397"/>
      <c r="D2" s="2397"/>
      <c r="E2" s="2397"/>
      <c r="F2" s="2398"/>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5429495</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5429495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402745</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245022</v>
      </c>
      <c r="G53" s="356"/>
    </row>
    <row r="54" spans="1:7" ht="12" customHeight="1" x14ac:dyDescent="0.2">
      <c r="A54" s="358" t="s">
        <v>527</v>
      </c>
      <c r="B54" s="358" t="s">
        <v>1814</v>
      </c>
      <c r="C54" s="956" t="s">
        <v>1138</v>
      </c>
      <c r="D54" s="952" t="s">
        <v>1278</v>
      </c>
      <c r="E54" s="576"/>
      <c r="F54" s="1099">
        <f>'Expenditures 15-22'!G114</f>
        <v>18735</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666502</v>
      </c>
      <c r="G75" s="356"/>
    </row>
    <row r="76" spans="1:8" s="962" customFormat="1" ht="12" customHeight="1" thickTop="1" thickBot="1" x14ac:dyDescent="0.25">
      <c r="A76" s="582"/>
      <c r="B76" s="580"/>
      <c r="C76" s="581"/>
      <c r="D76" s="961" t="s">
        <v>1789</v>
      </c>
      <c r="E76" s="592"/>
      <c r="F76" s="1105">
        <f>(F14-F75)</f>
        <v>4762993</v>
      </c>
      <c r="G76" s="358"/>
    </row>
    <row r="77" spans="1:8" s="962" customFormat="1" ht="12" customHeight="1" thickTop="1" x14ac:dyDescent="0.2">
      <c r="A77" s="583"/>
      <c r="B77" s="580"/>
      <c r="C77" s="581"/>
      <c r="D77" s="961" t="s">
        <v>2024</v>
      </c>
      <c r="E77" s="592"/>
      <c r="F77" s="1567">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0" t="s">
        <v>1293</v>
      </c>
      <c r="B80" s="2391"/>
      <c r="C80" s="2391"/>
      <c r="D80" s="2391"/>
      <c r="E80" s="2391"/>
      <c r="F80" s="2392"/>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449088</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3304</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27873</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2579560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55266</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90233</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3205324</v>
      </c>
    </row>
    <row r="176" spans="1:7" ht="12" customHeight="1" x14ac:dyDescent="0.2">
      <c r="A176" s="585"/>
      <c r="B176" s="586"/>
      <c r="C176" s="587"/>
      <c r="D176" s="993" t="s">
        <v>1852</v>
      </c>
      <c r="E176" s="1047"/>
      <c r="F176" s="1109">
        <f>'PCTC-OEPP 28-29'!F76-F175</f>
        <v>1557669</v>
      </c>
    </row>
    <row r="177" spans="1:7" ht="12" customHeight="1" x14ac:dyDescent="0.2">
      <c r="A177" s="585"/>
      <c r="B177" s="586"/>
      <c r="C177" s="587"/>
      <c r="D177" s="993" t="s">
        <v>2008</v>
      </c>
      <c r="E177" s="1047"/>
      <c r="F177" s="1109">
        <f>'Cap Outlay Deprec 27'!I18</f>
        <v>126858</v>
      </c>
    </row>
    <row r="178" spans="1:7" ht="12" customHeight="1" x14ac:dyDescent="0.2">
      <c r="A178" s="585"/>
      <c r="B178" s="586"/>
      <c r="C178" s="587"/>
      <c r="D178" s="993" t="s">
        <v>1854</v>
      </c>
      <c r="E178" s="1047"/>
      <c r="F178" s="1109">
        <f>F176+F177</f>
        <v>1684527</v>
      </c>
    </row>
    <row r="179" spans="1:7" ht="12" customHeight="1" x14ac:dyDescent="0.2">
      <c r="A179" s="585"/>
      <c r="B179" s="588"/>
      <c r="C179" s="587"/>
      <c r="D179" s="993" t="s">
        <v>2009</v>
      </c>
      <c r="E179" s="1047"/>
      <c r="F179" s="1110">
        <f>'PCTC-OEPP 28-29'!F77</f>
        <v>0</v>
      </c>
      <c r="G179" s="68"/>
    </row>
    <row r="180" spans="1:7" ht="12" customHeight="1" thickBot="1" x14ac:dyDescent="0.25">
      <c r="A180" s="585"/>
      <c r="B180" s="588"/>
      <c r="C180" s="587"/>
      <c r="D180" s="993" t="s">
        <v>1930</v>
      </c>
      <c r="E180" s="1047" t="s">
        <v>1931</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4" sqref="E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1" t="s">
        <v>1631</v>
      </c>
      <c r="B5" s="2402"/>
      <c r="C5" s="2402"/>
      <c r="D5" s="2402"/>
      <c r="E5" s="2402"/>
      <c r="F5" s="2402"/>
      <c r="G5" s="2403"/>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v>5160</v>
      </c>
      <c r="F8" s="857"/>
      <c r="G8" s="1112"/>
      <c r="H8" s="215"/>
      <c r="I8" s="215"/>
    </row>
    <row r="9" spans="1:9" s="2" customFormat="1" ht="12" customHeight="1" x14ac:dyDescent="0.2">
      <c r="A9" s="786" t="s">
        <v>136</v>
      </c>
      <c r="B9" s="787"/>
      <c r="C9" s="787"/>
      <c r="D9" s="788"/>
      <c r="E9" s="855">
        <v>192762</v>
      </c>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6" t="s">
        <v>2085</v>
      </c>
      <c r="B11" s="2407"/>
      <c r="C11" s="2407"/>
      <c r="D11" s="2408"/>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v>1587</v>
      </c>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2062460</v>
      </c>
      <c r="F19" s="764"/>
      <c r="G19" s="766">
        <f>'Expenditures 15-22'!K33-SUM('Expenditures 15-22'!G33,'Expenditures 15-22'!I33)+'Expenditures 15-22'!D223</f>
        <v>2062460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1786778</v>
      </c>
      <c r="F21" s="764"/>
      <c r="G21" s="766">
        <f>'Expenditures 15-22'!K42-SUM('Expenditures 15-22'!G42,'Expenditures 15-22'!I42)+'Expenditures 15-22'!K120-SUM('Expenditures 15-22'!G120,'Expenditures 15-22'!I120)+'Expenditures 15-22'!K174-SUM('Expenditures 15-22'!G174,'Expenditures 15-22'!I174)+'Expenditures 15-22'!D232</f>
        <v>1786778</v>
      </c>
      <c r="H21" s="286"/>
      <c r="I21" s="215"/>
    </row>
    <row r="22" spans="1:9" s="2" customFormat="1" ht="12" customHeight="1" x14ac:dyDescent="0.2">
      <c r="A22" s="763" t="s">
        <v>644</v>
      </c>
      <c r="B22" s="759"/>
      <c r="C22" s="758">
        <v>2200</v>
      </c>
      <c r="D22" s="764"/>
      <c r="E22" s="765">
        <f>'Expenditures 15-22'!K47-SUM('Expenditures 15-22'!G47,'Expenditures 15-22'!I47)+'Expenditures 15-22'!D237</f>
        <v>133457</v>
      </c>
      <c r="F22" s="764"/>
      <c r="G22" s="766">
        <f>'Expenditures 15-22'!K47-SUM('Expenditures 15-22'!G47,'Expenditures 15-22'!I47)+'Expenditures 15-22'!D237</f>
        <v>133457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888863</v>
      </c>
      <c r="F23" s="764"/>
      <c r="G23" s="765">
        <f>'Expenditures 15-22'!K53-SUM('Expenditures 15-22'!G53,'Expenditures 15-22'!I53)+'Expenditures 15-22'!D251+'Expenditures 15-22'!K323-SUM('Expenditures 15-22'!G323,'Expenditures 15-22'!I323)</f>
        <v>888863</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5160</v>
      </c>
      <c r="F27" s="765">
        <f>'Expenditures 15-22'!K60-SUM('Expenditures 15-22'!G60,'Expenditures 15-22'!I60)+'Expenditures 15-22'!D258-E8</f>
        <v>0</v>
      </c>
      <c r="G27" s="766">
        <f>E8</f>
        <v>5160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192762</v>
      </c>
      <c r="F28" s="768">
        <f>'Expenditures 15-22'!K61-SUM('Expenditures 15-22'!G61,'Expenditures 15-22'!I61)+'Expenditures 15-22'!K124-SUM('Expenditures 15-22'!G124,'Expenditures 15-22'!I124)+'Expenditures 15-22'!D260-E9</f>
        <v>0</v>
      </c>
      <c r="G28" s="766">
        <f>E9</f>
        <v>192762</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1587</v>
      </c>
      <c r="F36" s="765">
        <f>'Expenditures 15-22'!K70-SUM('Expenditures 15-22'!G70,'Expenditures 15-22'!I70)+'Expenditures 15-22'!D269-E13</f>
        <v>0</v>
      </c>
      <c r="G36" s="765">
        <f>E13</f>
        <v>1587</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94671</v>
      </c>
      <c r="F38" s="764"/>
      <c r="G38" s="765">
        <f>'Expenditures 15-22'!K73-SUM('Expenditures 15-22'!G73,'Expenditures 15-22'!I73)+'Expenditures 15-22'!K128-SUM('Expenditures 15-22'!G128,'Expenditures 15-22'!I128)+'Expenditures 15-22'!K177-SUM('Expenditures 15-22'!G177,'Expenditures 15-22'!I177)+'Expenditures 15-22'!D272</f>
        <v>94671</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5165738</v>
      </c>
      <c r="F40" s="768">
        <f>SUM(F19:F39)</f>
        <v>0</v>
      </c>
      <c r="G40" s="768">
        <f>SUM(G19:G39)</f>
        <v>5165738</v>
      </c>
    </row>
    <row r="41" spans="1:7" x14ac:dyDescent="0.2">
      <c r="A41" s="286"/>
      <c r="B41" s="215"/>
      <c r="C41" s="287"/>
      <c r="D41" s="2404" t="s">
        <v>602</v>
      </c>
      <c r="E41" s="2405"/>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5165738</v>
      </c>
      <c r="F43" s="773" t="s">
        <v>552</v>
      </c>
      <c r="G43" s="769">
        <f>G40</f>
        <v>5165738</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9" t="s">
        <v>1651</v>
      </c>
      <c r="B1" s="2409"/>
      <c r="C1" s="2409"/>
      <c r="D1" s="2409"/>
      <c r="E1" s="2409"/>
    </row>
    <row r="2" spans="1:7" ht="14.25" customHeight="1" x14ac:dyDescent="0.2">
      <c r="A2" s="1922" t="s">
        <v>1652</v>
      </c>
      <c r="B2" s="1922"/>
      <c r="C2" s="1922"/>
      <c r="D2" s="1922"/>
      <c r="E2" s="1923"/>
    </row>
    <row r="3" spans="1:7" ht="15" customHeight="1" x14ac:dyDescent="0.2">
      <c r="A3" s="1922" t="s">
        <v>2011</v>
      </c>
      <c r="B3" s="1922"/>
      <c r="C3" s="1922"/>
      <c r="D3" s="1922"/>
      <c r="E3" s="1923"/>
    </row>
    <row r="4" spans="1:7" ht="3.75" customHeight="1" x14ac:dyDescent="0.2">
      <c r="A4" s="1922"/>
      <c r="B4" s="1922"/>
      <c r="C4" s="1922"/>
      <c r="D4" s="1922"/>
      <c r="E4" s="1923"/>
    </row>
    <row r="5" spans="1:7" ht="15" x14ac:dyDescent="0.25">
      <c r="A5" s="2413" t="s">
        <v>1932</v>
      </c>
      <c r="B5" s="2414"/>
      <c r="C5" s="2414"/>
      <c r="D5" s="2414"/>
      <c r="E5" s="2414"/>
    </row>
    <row r="6" spans="1:7" ht="12" customHeight="1" x14ac:dyDescent="0.25">
      <c r="A6" s="1925"/>
      <c r="B6" s="2415" t="str">
        <f>COVER!A17</f>
        <v>South Eastern Special Education Program</v>
      </c>
      <c r="C6" s="2415"/>
      <c r="D6" s="2415"/>
      <c r="E6" s="1926"/>
    </row>
    <row r="7" spans="1:7" ht="11.25" customHeight="1" x14ac:dyDescent="0.25">
      <c r="A7" s="1925"/>
      <c r="B7" s="2416">
        <f>COVER!A13</f>
        <v>12017801060</v>
      </c>
      <c r="C7" s="2416"/>
      <c r="D7" s="2416"/>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1927</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t="s">
        <v>2090</v>
      </c>
      <c r="C14" s="1936" t="s">
        <v>2090</v>
      </c>
      <c r="D14" s="1939" t="s">
        <v>2090</v>
      </c>
      <c r="E14" s="1938" t="s">
        <v>2108</v>
      </c>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1912</v>
      </c>
      <c r="B19" s="1936" t="s">
        <v>2090</v>
      </c>
      <c r="C19" s="1936" t="s">
        <v>2090</v>
      </c>
      <c r="D19" s="1939" t="s">
        <v>2090</v>
      </c>
      <c r="E19" s="1938" t="s">
        <v>2109</v>
      </c>
    </row>
    <row r="20" spans="1:11" ht="12" customHeight="1" x14ac:dyDescent="0.2">
      <c r="A20" s="1935" t="s">
        <v>1913</v>
      </c>
      <c r="B20" s="1936"/>
      <c r="C20" s="1936"/>
      <c r="D20" s="1939"/>
      <c r="E20" s="1938"/>
    </row>
    <row r="21" spans="1:11" ht="12" customHeight="1" x14ac:dyDescent="0.2">
      <c r="A21" s="1935" t="s">
        <v>1914</v>
      </c>
      <c r="B21" s="1936"/>
      <c r="C21" s="1936"/>
      <c r="D21" s="1939"/>
      <c r="E21" s="1938"/>
    </row>
    <row r="22" spans="1:11" ht="12" customHeight="1" x14ac:dyDescent="0.2">
      <c r="A22" s="1935" t="s">
        <v>1915</v>
      </c>
      <c r="B22" s="1936"/>
      <c r="C22" s="1936"/>
      <c r="D22" s="1939"/>
      <c r="E22" s="1938"/>
    </row>
    <row r="23" spans="1:11" ht="12" customHeight="1" x14ac:dyDescent="0.2">
      <c r="A23" s="1935" t="s">
        <v>1916</v>
      </c>
      <c r="B23" s="1936"/>
      <c r="C23" s="1936"/>
      <c r="D23" s="1939"/>
      <c r="E23" s="1938"/>
    </row>
    <row r="24" spans="1:11" ht="12" customHeight="1" x14ac:dyDescent="0.2">
      <c r="A24" s="1935" t="s">
        <v>1917</v>
      </c>
      <c r="B24" s="1936" t="s">
        <v>2090</v>
      </c>
      <c r="C24" s="1936" t="s">
        <v>2090</v>
      </c>
      <c r="D24" s="1939" t="s">
        <v>2090</v>
      </c>
      <c r="E24" s="1938" t="s">
        <v>2110</v>
      </c>
    </row>
    <row r="25" spans="1:11" ht="12" customHeight="1" x14ac:dyDescent="0.2">
      <c r="A25" s="1935" t="s">
        <v>1918</v>
      </c>
      <c r="B25" s="1936"/>
      <c r="C25" s="1936"/>
      <c r="D25" s="1939"/>
      <c r="E25" s="1938"/>
    </row>
    <row r="26" spans="1:11" ht="12" customHeight="1" x14ac:dyDescent="0.2">
      <c r="A26" s="1935" t="s">
        <v>1919</v>
      </c>
      <c r="B26" s="1936" t="s">
        <v>2090</v>
      </c>
      <c r="C26" s="1936" t="s">
        <v>2090</v>
      </c>
      <c r="D26" s="1939" t="s">
        <v>2090</v>
      </c>
      <c r="E26" s="1938" t="s">
        <v>2110</v>
      </c>
    </row>
    <row r="27" spans="1:11" x14ac:dyDescent="0.2">
      <c r="A27" s="1935" t="s">
        <v>1920</v>
      </c>
      <c r="B27" s="1936"/>
      <c r="C27" s="1936"/>
      <c r="D27" s="1939"/>
      <c r="E27" s="1938"/>
    </row>
    <row r="28" spans="1:11" ht="12" customHeight="1" x14ac:dyDescent="0.2">
      <c r="A28" s="1935" t="s">
        <v>1921</v>
      </c>
      <c r="B28" s="1936"/>
      <c r="C28" s="1936"/>
      <c r="D28" s="1939"/>
      <c r="E28" s="1938"/>
    </row>
    <row r="29" spans="1:11" ht="12" customHeight="1" x14ac:dyDescent="0.2">
      <c r="A29" s="1935" t="s">
        <v>1922</v>
      </c>
      <c r="B29" s="1936"/>
      <c r="C29" s="1936"/>
      <c r="D29" s="1939"/>
      <c r="E29" s="1938"/>
    </row>
    <row r="30" spans="1:11" ht="12" customHeight="1" x14ac:dyDescent="0.2">
      <c r="A30" s="1935" t="s">
        <v>1923</v>
      </c>
      <c r="B30" s="1936"/>
      <c r="C30" s="1936"/>
      <c r="D30" s="1939"/>
      <c r="E30" s="1938"/>
    </row>
    <row r="31" spans="1:11" ht="12" customHeight="1" x14ac:dyDescent="0.2">
      <c r="A31" s="1935" t="s">
        <v>1924</v>
      </c>
      <c r="B31" s="1936"/>
      <c r="C31" s="1936"/>
      <c r="D31" s="1939"/>
      <c r="E31" s="1938"/>
      <c r="K31" s="1949"/>
    </row>
    <row r="32" spans="1:11" ht="12" customHeight="1" x14ac:dyDescent="0.2">
      <c r="A32" s="1935" t="s">
        <v>1925</v>
      </c>
      <c r="B32" s="1936"/>
      <c r="C32" s="1936"/>
      <c r="D32" s="1939"/>
      <c r="E32" s="1938"/>
    </row>
    <row r="33" spans="1:5" ht="12" customHeight="1" x14ac:dyDescent="0.2">
      <c r="A33" s="1935" t="s">
        <v>1926</v>
      </c>
      <c r="B33" s="1936"/>
      <c r="C33" s="1936"/>
      <c r="D33" s="1939"/>
      <c r="E33" s="1938"/>
    </row>
    <row r="34" spans="1:5" ht="12" customHeight="1" x14ac:dyDescent="0.25">
      <c r="A34" s="1940"/>
      <c r="B34" s="1940"/>
      <c r="C34" s="1940"/>
      <c r="D34" s="1940"/>
      <c r="E34" s="1940"/>
    </row>
    <row r="35" spans="1:5" ht="12" customHeight="1" x14ac:dyDescent="0.2">
      <c r="A35" s="1941"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2"/>
      <c r="B39" s="1942"/>
      <c r="C39" s="1942"/>
      <c r="D39" s="1942"/>
      <c r="E39" s="1942"/>
    </row>
    <row r="40" spans="1:5" s="1940" customFormat="1" ht="12" customHeight="1" x14ac:dyDescent="0.25">
      <c r="A40" s="1943" t="s">
        <v>1668</v>
      </c>
      <c r="B40" s="2425"/>
      <c r="C40" s="2425"/>
      <c r="D40" s="2425"/>
      <c r="E40" s="2426"/>
    </row>
    <row r="41" spans="1:5" s="1940" customFormat="1" ht="12" customHeight="1" x14ac:dyDescent="0.25">
      <c r="A41" s="2427"/>
      <c r="B41" s="2428"/>
      <c r="C41" s="2428"/>
      <c r="D41" s="2428"/>
      <c r="E41" s="2429"/>
    </row>
    <row r="42" spans="1:5" s="1940" customFormat="1" ht="12" customHeight="1" x14ac:dyDescent="0.25">
      <c r="A42" s="2427"/>
      <c r="B42" s="2428"/>
      <c r="C42" s="2428"/>
      <c r="D42" s="2428"/>
      <c r="E42" s="2429"/>
    </row>
    <row r="43" spans="1:5" s="1940" customFormat="1" ht="15" x14ac:dyDescent="0.25">
      <c r="A43" s="2410"/>
      <c r="B43" s="2411"/>
      <c r="C43" s="2411"/>
      <c r="D43" s="2411"/>
      <c r="E43" s="2412"/>
    </row>
    <row r="44" spans="1:5" s="1940" customFormat="1" ht="12" hidden="1" customHeight="1" x14ac:dyDescent="0.25">
      <c r="A44" s="2410"/>
      <c r="B44" s="2411"/>
      <c r="C44" s="2411"/>
      <c r="D44" s="2411"/>
      <c r="E44" s="2412"/>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F29" sqref="F29:G29"/>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5" t="str">
        <f>COVER!A17</f>
        <v>South Eastern Special Education Program</v>
      </c>
      <c r="J6" s="2436"/>
    </row>
    <row r="7" spans="1:10" x14ac:dyDescent="0.2">
      <c r="A7" s="2437" t="s">
        <v>1015</v>
      </c>
      <c r="B7" s="2438"/>
      <c r="C7" s="2438"/>
      <c r="D7" s="2438"/>
      <c r="E7" s="2439"/>
      <c r="F7" s="1606"/>
      <c r="G7" s="1595"/>
      <c r="H7" s="1605" t="s">
        <v>431</v>
      </c>
      <c r="I7" s="2440">
        <f>COVER!A13</f>
        <v>12017801060</v>
      </c>
      <c r="J7" s="2440"/>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2012</v>
      </c>
      <c r="F9" s="1616"/>
      <c r="G9" s="1616"/>
      <c r="H9" s="1617" t="s">
        <v>2013</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1" t="s">
        <v>560</v>
      </c>
      <c r="B11" s="2442"/>
      <c r="C11" s="2443"/>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161763</v>
      </c>
      <c r="F12" s="1634"/>
      <c r="G12" s="1633">
        <f t="shared" ref="G12:G18" si="0">SUM(E12:F12)</f>
        <v>161763</v>
      </c>
      <c r="H12" s="1635">
        <v>179101</v>
      </c>
      <c r="I12" s="1634"/>
      <c r="J12" s="1633">
        <f t="shared" ref="J12:J18" si="1">SUM(H12:I12)</f>
        <v>179101</v>
      </c>
    </row>
    <row r="13" spans="1:10" ht="15" customHeight="1" x14ac:dyDescent="0.2">
      <c r="A13" s="1629">
        <v>2</v>
      </c>
      <c r="B13" s="1630" t="s">
        <v>45</v>
      </c>
      <c r="C13" s="1631"/>
      <c r="D13" s="1632">
        <v>2330</v>
      </c>
      <c r="E13" s="1633">
        <f>'Expenditures 15-22'!K51</f>
        <v>722974</v>
      </c>
      <c r="F13" s="1634"/>
      <c r="G13" s="1633">
        <f t="shared" si="0"/>
        <v>722974</v>
      </c>
      <c r="H13" s="1635">
        <v>693691</v>
      </c>
      <c r="I13" s="1634"/>
      <c r="J13" s="1633">
        <f t="shared" si="1"/>
        <v>693691</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v>500</v>
      </c>
      <c r="I16" s="1634"/>
      <c r="J16" s="1633">
        <f t="shared" si="1"/>
        <v>500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4" t="s">
        <v>8</v>
      </c>
      <c r="C18" s="2445"/>
      <c r="D18" s="2446"/>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884737</v>
      </c>
      <c r="F19" s="1641">
        <f t="shared" si="2"/>
        <v>0</v>
      </c>
      <c r="G19" s="1641">
        <f t="shared" si="2"/>
        <v>884737</v>
      </c>
      <c r="H19" s="1641">
        <f t="shared" si="2"/>
        <v>873292</v>
      </c>
      <c r="I19" s="1641">
        <f t="shared" si="2"/>
        <v>0</v>
      </c>
      <c r="J19" s="1641">
        <f t="shared" si="2"/>
        <v>873292</v>
      </c>
    </row>
    <row r="20" spans="1:10" ht="25.5" customHeight="1" thickTop="1" x14ac:dyDescent="0.2">
      <c r="A20" s="1629">
        <v>9</v>
      </c>
      <c r="B20" s="2447" t="s">
        <v>2016</v>
      </c>
      <c r="C20" s="2445"/>
      <c r="D20" s="2446"/>
      <c r="E20" s="1642"/>
      <c r="F20" s="1642"/>
      <c r="G20" s="1642"/>
      <c r="H20" s="1642"/>
      <c r="I20" s="1642"/>
      <c r="J20" s="1643">
        <f>IF(AND(G19&gt;0,J19&gt;0),(((J19-G19)/G19)),"Enter Budget Data")</f>
        <v>-1.2936047661621475E-2</v>
      </c>
    </row>
    <row r="21" spans="1:10" ht="9" customHeight="1" x14ac:dyDescent="0.2">
      <c r="B21" s="1644"/>
    </row>
    <row r="22" spans="1:10" x14ac:dyDescent="0.2">
      <c r="A22" s="1645" t="s">
        <v>139</v>
      </c>
      <c r="B22" s="1644"/>
    </row>
    <row r="23" spans="1:10" x14ac:dyDescent="0.2">
      <c r="A23" s="1597" t="s">
        <v>2014</v>
      </c>
      <c r="B23" s="1644"/>
    </row>
    <row r="24" spans="1:10" x14ac:dyDescent="0.2">
      <c r="A24" s="1597" t="s">
        <v>2015</v>
      </c>
      <c r="B24" s="1644"/>
    </row>
    <row r="25" spans="1:10" x14ac:dyDescent="0.2">
      <c r="A25" s="1646"/>
      <c r="B25" s="1644"/>
    </row>
    <row r="26" spans="1:10" ht="20.100000000000001" customHeight="1" x14ac:dyDescent="0.2">
      <c r="B26" s="1644"/>
      <c r="C26" s="2452"/>
      <c r="D26" s="2452"/>
      <c r="E26" s="1912"/>
      <c r="F26" s="2451"/>
      <c r="G26" s="2451"/>
    </row>
    <row r="27" spans="1:10" x14ac:dyDescent="0.2">
      <c r="B27" s="1644"/>
      <c r="C27" s="1907" t="s">
        <v>1199</v>
      </c>
      <c r="D27" s="1908"/>
      <c r="E27" s="1909"/>
      <c r="F27" s="2448" t="s">
        <v>1891</v>
      </c>
      <c r="G27" s="2448"/>
    </row>
    <row r="28" spans="1:10" ht="28.5" customHeight="1" x14ac:dyDescent="0.2">
      <c r="B28" s="1644"/>
      <c r="C28" s="2450" t="s">
        <v>2096</v>
      </c>
      <c r="D28" s="2450"/>
      <c r="E28" s="1911"/>
      <c r="F28" s="2450" t="s">
        <v>2097</v>
      </c>
      <c r="G28" s="2450"/>
    </row>
    <row r="29" spans="1:10" x14ac:dyDescent="0.2">
      <c r="B29" s="1644"/>
      <c r="C29" s="1905" t="s">
        <v>2023</v>
      </c>
      <c r="E29" s="1910"/>
      <c r="F29" s="2449" t="s">
        <v>1892</v>
      </c>
      <c r="G29" s="2449"/>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9"/>
    </row>
    <row r="36" spans="1:10" ht="13.5" customHeight="1" x14ac:dyDescent="0.2">
      <c r="B36" s="1648"/>
      <c r="C36" s="2434" t="s">
        <v>2088</v>
      </c>
      <c r="D36" s="2433"/>
      <c r="E36" s="2433"/>
      <c r="F36" s="2433"/>
      <c r="G36" s="2433"/>
      <c r="H36" s="2433"/>
      <c r="I36" s="2433"/>
      <c r="J36" s="1650"/>
    </row>
    <row r="37" spans="1:10" ht="22.5" customHeight="1" x14ac:dyDescent="0.2">
      <c r="C37" s="2433"/>
      <c r="D37" s="2433"/>
      <c r="E37" s="2433"/>
      <c r="F37" s="2433"/>
      <c r="G37" s="2433"/>
      <c r="H37" s="2433"/>
      <c r="I37" s="2433"/>
      <c r="J37" s="1650"/>
    </row>
    <row r="38" spans="1:10" ht="7.5" customHeight="1" x14ac:dyDescent="0.2">
      <c r="C38" s="1649"/>
      <c r="D38" s="1651"/>
      <c r="E38" s="1652"/>
      <c r="F38" s="1998"/>
      <c r="G38" s="1652"/>
    </row>
    <row r="39" spans="1:10" ht="13.5" customHeight="1" x14ac:dyDescent="0.2">
      <c r="B39" s="1648"/>
      <c r="C39" s="2430" t="s">
        <v>1028</v>
      </c>
      <c r="D39" s="2431"/>
      <c r="E39" s="2431"/>
      <c r="F39" s="2431"/>
      <c r="G39" s="2431"/>
      <c r="H39" s="2431"/>
      <c r="I39" s="2431"/>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2166</v>
      </c>
    </row>
    <row r="6" spans="1:2" x14ac:dyDescent="0.2">
      <c r="A6" s="386">
        <v>2</v>
      </c>
      <c r="B6" s="12" t="s">
        <v>2162</v>
      </c>
    </row>
    <row r="7" spans="1:2" x14ac:dyDescent="0.2">
      <c r="A7" s="386">
        <v>3</v>
      </c>
      <c r="B7" s="12" t="s">
        <v>2105</v>
      </c>
    </row>
    <row r="8" spans="1:2" x14ac:dyDescent="0.2">
      <c r="A8" s="386">
        <v>4</v>
      </c>
      <c r="B8" s="12" t="s">
        <v>2106</v>
      </c>
    </row>
    <row r="9" spans="1:2" x14ac:dyDescent="0.2">
      <c r="A9" s="2108">
        <v>5</v>
      </c>
      <c r="B9" s="12" t="s">
        <v>2107</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South Eastern Special Education Program</v>
      </c>
    </row>
    <row r="65" spans="2:2" x14ac:dyDescent="0.2">
      <c r="B65" s="394">
        <f>COVER!A13</f>
        <v>12017801060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1114425</xdr:colOff>
                <xdr:row>0</xdr:row>
                <xdr:rowOff>142875</xdr:rowOff>
              </from>
              <to>
                <xdr:col>0</xdr:col>
                <xdr:colOff>2028825</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2238375</xdr:colOff>
                <xdr:row>0</xdr:row>
                <xdr:rowOff>142875</xdr:rowOff>
              </from>
              <to>
                <xdr:col>1</xdr:col>
                <xdr:colOff>257175</xdr:colOff>
                <xdr:row>5</xdr:row>
                <xdr:rowOff>19050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2</xdr:col>
                <xdr:colOff>0</xdr:colOff>
                <xdr:row>1</xdr:row>
                <xdr:rowOff>0</xdr:rowOff>
              </from>
              <to>
                <xdr:col>3</xdr:col>
                <xdr:colOff>304800</xdr:colOff>
                <xdr:row>5</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4</xdr:col>
                <xdr:colOff>0</xdr:colOff>
                <xdr:row>1</xdr:row>
                <xdr:rowOff>0</xdr:rowOff>
              </from>
              <to>
                <xdr:col>5</xdr:col>
                <xdr:colOff>304800</xdr:colOff>
                <xdr:row>5</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3" t="s">
        <v>1874</v>
      </c>
      <c r="B1" s="2454"/>
      <c r="C1" s="2454"/>
      <c r="D1" s="2454"/>
      <c r="E1" s="2454"/>
      <c r="F1" s="2455"/>
    </row>
    <row r="2" spans="1:8" ht="39.75" customHeight="1" x14ac:dyDescent="0.2">
      <c r="A2" s="2463" t="s">
        <v>2017</v>
      </c>
      <c r="B2" s="2464"/>
      <c r="C2" s="2464"/>
      <c r="D2" s="2464"/>
      <c r="E2" s="2464"/>
      <c r="F2" s="2465"/>
      <c r="G2" s="1821"/>
      <c r="H2" s="1821"/>
    </row>
    <row r="3" spans="1:8" ht="46.5" customHeight="1" x14ac:dyDescent="0.2">
      <c r="A3" s="2466" t="s">
        <v>1724</v>
      </c>
      <c r="B3" s="2467"/>
      <c r="C3" s="2467"/>
      <c r="D3" s="2467"/>
      <c r="E3" s="2467"/>
      <c r="F3" s="2468"/>
      <c r="G3" s="1821"/>
      <c r="H3" s="1821"/>
    </row>
    <row r="4" spans="1:8" s="1573" customFormat="1" ht="41.25" customHeight="1" x14ac:dyDescent="0.2">
      <c r="A4" s="2469" t="s">
        <v>1873</v>
      </c>
      <c r="B4" s="2470"/>
      <c r="C4" s="2470"/>
      <c r="D4" s="2470"/>
      <c r="E4" s="2470"/>
      <c r="F4" s="2471"/>
    </row>
    <row r="5" spans="1:8" ht="42" customHeight="1" x14ac:dyDescent="0.2">
      <c r="A5" s="1836" t="s">
        <v>560</v>
      </c>
      <c r="B5" s="1574" t="s">
        <v>1876</v>
      </c>
      <c r="C5" s="1574" t="s">
        <v>1877</v>
      </c>
      <c r="D5" s="1574" t="s">
        <v>1875</v>
      </c>
      <c r="E5" s="1574" t="s">
        <v>1878</v>
      </c>
      <c r="F5" s="1574" t="s">
        <v>1634</v>
      </c>
    </row>
    <row r="6" spans="1:8" s="1577" customFormat="1" ht="14.25" customHeight="1" x14ac:dyDescent="0.2">
      <c r="A6" s="1575" t="s">
        <v>1635</v>
      </c>
      <c r="B6" s="1576">
        <f>'Acct Summary 7-8'!C8</f>
        <v>5249369</v>
      </c>
      <c r="C6" s="1576">
        <f>'Acct Summary 7-8'!D8</f>
        <v>0</v>
      </c>
      <c r="D6" s="1576">
        <f>'Acct Summary 7-8'!F8</f>
        <v>0</v>
      </c>
      <c r="E6" s="1576">
        <f>'Acct Summary 7-8'!I8</f>
        <v>0</v>
      </c>
      <c r="F6" s="1576">
        <f>SUM(B6:E6)</f>
        <v>5249369</v>
      </c>
    </row>
    <row r="7" spans="1:8" s="1577" customFormat="1" ht="14.25" customHeight="1" thickBot="1" x14ac:dyDescent="0.25">
      <c r="A7" s="1575" t="s">
        <v>1636</v>
      </c>
      <c r="B7" s="1578">
        <f>'Acct Summary 7-8'!C17</f>
        <v>5429495</v>
      </c>
      <c r="C7" s="1578">
        <f>'Acct Summary 7-8'!D17</f>
        <v>0</v>
      </c>
      <c r="D7" s="1578">
        <f>'Acct Summary 7-8'!F17</f>
        <v>0</v>
      </c>
      <c r="E7" s="1837"/>
      <c r="F7" s="1576">
        <f>SUM(B7:E7)</f>
        <v>5429495</v>
      </c>
    </row>
    <row r="8" spans="1:8" s="1577" customFormat="1" ht="14.25" thickTop="1" thickBot="1" x14ac:dyDescent="0.25">
      <c r="A8" s="1579" t="s">
        <v>1637</v>
      </c>
      <c r="B8" s="1580">
        <f>(B6-B7)</f>
        <v>-180126</v>
      </c>
      <c r="C8" s="1580">
        <f>(C6-C7)</f>
        <v>0</v>
      </c>
      <c r="D8" s="1580">
        <f>(D6-D7)</f>
        <v>0</v>
      </c>
      <c r="E8" s="1578">
        <f>(E6-E7)</f>
        <v>0</v>
      </c>
      <c r="F8" s="1581">
        <f>SUM(F6-F7)</f>
        <v>-180126</v>
      </c>
    </row>
    <row r="9" spans="1:8" s="1577" customFormat="1" ht="14.25" thickTop="1" thickBot="1" x14ac:dyDescent="0.25">
      <c r="A9" s="1582" t="s">
        <v>2018</v>
      </c>
      <c r="B9" s="1583">
        <f>'Acct Summary 7-8'!C81</f>
        <v>348720</v>
      </c>
      <c r="C9" s="1583">
        <f>'Acct Summary 7-8'!D81</f>
        <v>0</v>
      </c>
      <c r="D9" s="1583">
        <f>'Acct Summary 7-8'!F81</f>
        <v>0</v>
      </c>
      <c r="E9" s="1583">
        <f>'Acct Summary 7-8'!I81</f>
        <v>0</v>
      </c>
      <c r="F9" s="1662">
        <f>SUM(B9:E9)</f>
        <v>348720</v>
      </c>
    </row>
    <row r="10" spans="1:8" ht="16.5" customHeight="1" thickTop="1" x14ac:dyDescent="0.2">
      <c r="A10" s="1584"/>
      <c r="B10" s="1585"/>
      <c r="C10" s="245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8"/>
      <c r="E10" s="2458"/>
      <c r="F10" s="2459"/>
    </row>
    <row r="11" spans="1:8" ht="19.5" customHeight="1" x14ac:dyDescent="0.2">
      <c r="A11" s="1660"/>
      <c r="B11" s="1661"/>
      <c r="C11" s="2457"/>
      <c r="D11" s="2458"/>
      <c r="E11" s="2458"/>
      <c r="F11" s="2459"/>
      <c r="H11" s="1659"/>
    </row>
    <row r="12" spans="1:8" ht="19.5" customHeight="1" x14ac:dyDescent="0.2">
      <c r="A12" s="1660"/>
      <c r="B12" s="1661"/>
      <c r="C12" s="2457"/>
      <c r="D12" s="2458"/>
      <c r="E12" s="2458"/>
      <c r="F12" s="2459"/>
      <c r="H12" s="1659"/>
    </row>
    <row r="13" spans="1:8" ht="19.5" customHeight="1" x14ac:dyDescent="0.2">
      <c r="A13" s="1660"/>
      <c r="B13" s="1661"/>
      <c r="C13" s="2460"/>
      <c r="D13" s="2461"/>
      <c r="E13" s="2461"/>
      <c r="F13" s="2462"/>
      <c r="H13" s="1659"/>
    </row>
    <row r="14" spans="1:8" s="1532" customFormat="1" hidden="1" x14ac:dyDescent="0.2">
      <c r="A14" s="2456" t="s">
        <v>1946</v>
      </c>
      <c r="B14" s="2456"/>
      <c r="C14" s="2456"/>
      <c r="D14" s="2456"/>
      <c r="E14" s="2456"/>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2"/>
      <c r="B8" s="2473"/>
      <c r="C8" s="2473"/>
      <c r="D8" s="2474"/>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7" t="s">
        <v>1886</v>
      </c>
      <c r="D11" s="2478"/>
    </row>
    <row r="12" spans="1:4" s="4" customFormat="1" ht="12.75" x14ac:dyDescent="0.2">
      <c r="A12" s="1894"/>
      <c r="B12" s="227"/>
      <c r="C12" s="1893" t="s">
        <v>1885</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1887</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0" t="s">
        <v>354</v>
      </c>
      <c r="D27" s="2481"/>
    </row>
    <row r="28" spans="1:4" ht="12.75" x14ac:dyDescent="0.2">
      <c r="A28" s="230"/>
      <c r="B28" s="231">
        <v>2</v>
      </c>
      <c r="C28" s="2479" t="s">
        <v>1909</v>
      </c>
      <c r="D28" s="2325"/>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1911</v>
      </c>
      <c r="D31" s="1255" t="str">
        <f>IF(AND(COVER!J29="X",COVER!J30="X",COVER!L30&lt;&gt;"X"),"OK",IF(AND(COVER!J29="X",COVER!J30&lt;&gt;"X",COVER!L30="X"),"OK",IF(AND(COVER!L29="X",COVER!J30&lt;&gt;"X"),"OK","PLEASE CHECK YES or NO.")))</f>
        <v>OK</v>
      </c>
    </row>
    <row r="32" spans="1:4" x14ac:dyDescent="0.2">
      <c r="A32" s="232"/>
      <c r="B32" s="235"/>
      <c r="C32" s="1587" t="s">
        <v>1910</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2" t="s">
        <v>616</v>
      </c>
      <c r="D49" s="2483"/>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5" t="s">
        <v>900</v>
      </c>
      <c r="D62" s="2476"/>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5" t="s">
        <v>758</v>
      </c>
      <c r="D76" s="2476"/>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15" sqref="G15"/>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7" t="s">
        <v>2019</v>
      </c>
      <c r="B4" s="2508"/>
      <c r="C4" s="2508"/>
      <c r="D4" s="2508"/>
      <c r="E4" s="2508"/>
      <c r="F4" s="2508"/>
      <c r="G4" s="2508"/>
      <c r="H4" s="2508"/>
      <c r="I4" s="2508"/>
      <c r="J4" s="2508"/>
      <c r="K4" s="2508"/>
      <c r="L4" s="2508"/>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6" t="str">
        <f>COVER!A17</f>
        <v>South Eastern Special Education Program</v>
      </c>
      <c r="B7" s="2497"/>
      <c r="C7" s="2497"/>
      <c r="D7" s="2509"/>
      <c r="E7" s="2510">
        <f>COVER!A13</f>
        <v>12017801060</v>
      </c>
      <c r="F7" s="2511"/>
      <c r="G7" s="2512" t="str">
        <f>COVER!T23</f>
        <v>066-003998</v>
      </c>
      <c r="H7" s="2513"/>
      <c r="I7" s="2513"/>
      <c r="J7" s="2513"/>
      <c r="K7" s="2513"/>
      <c r="L7" s="2514"/>
    </row>
    <row r="8" spans="1:29" ht="13.5" customHeight="1" x14ac:dyDescent="0.2">
      <c r="A8" s="2008" t="s">
        <v>1901</v>
      </c>
      <c r="B8" s="1960"/>
      <c r="C8" s="1950"/>
      <c r="D8" s="1950"/>
      <c r="E8" s="1962"/>
      <c r="F8" s="1951"/>
      <c r="G8" s="2011" t="s">
        <v>1387</v>
      </c>
      <c r="H8" s="1280"/>
      <c r="I8" s="1280"/>
      <c r="J8" s="1280"/>
      <c r="K8" s="1280"/>
      <c r="L8" s="1952"/>
    </row>
    <row r="9" spans="1:29" ht="13.5" customHeight="1" x14ac:dyDescent="0.2">
      <c r="A9" s="2515"/>
      <c r="B9" s="2485"/>
      <c r="C9" s="2485"/>
      <c r="D9" s="2485"/>
      <c r="E9" s="2485"/>
      <c r="F9" s="2516"/>
      <c r="G9" s="2484" t="str">
        <f>COVER!T13</f>
        <v>Kemper CPA Group LLP</v>
      </c>
      <c r="H9" s="2503"/>
      <c r="I9" s="2503"/>
      <c r="J9" s="2503"/>
      <c r="K9" s="2503"/>
      <c r="L9" s="2517"/>
    </row>
    <row r="10" spans="1:29" ht="13.5" customHeight="1" x14ac:dyDescent="0.2">
      <c r="A10" s="2493" t="str">
        <f>COVER!A38</f>
        <v>Jill Keller-Weems</v>
      </c>
      <c r="B10" s="2494"/>
      <c r="C10" s="2494"/>
      <c r="D10" s="2494"/>
      <c r="E10" s="2494"/>
      <c r="F10" s="2495"/>
      <c r="G10" s="2484" t="str">
        <f>COVER!T17</f>
        <v>302 E. Walnut Street</v>
      </c>
      <c r="H10" s="2486"/>
      <c r="I10" s="2486"/>
      <c r="J10" s="2486"/>
      <c r="K10" s="2486"/>
      <c r="L10" s="2499"/>
    </row>
    <row r="11" spans="1:29" ht="13.5" customHeight="1" x14ac:dyDescent="0.2">
      <c r="A11" s="2008" t="s">
        <v>1903</v>
      </c>
      <c r="B11" s="1960"/>
      <c r="C11" s="1950"/>
      <c r="D11" s="1962"/>
      <c r="E11" s="1950"/>
      <c r="F11" s="1951"/>
      <c r="G11" s="2484" t="str">
        <f>COVER!T19</f>
        <v>Robinson</v>
      </c>
      <c r="H11" s="2486"/>
      <c r="I11" s="2486"/>
      <c r="J11" s="2003" t="str">
        <f>COVER!X19</f>
        <v>IL</v>
      </c>
      <c r="K11" s="2003">
        <f>COVER!Z19</f>
        <v>62454</v>
      </c>
      <c r="L11" s="2002"/>
    </row>
    <row r="12" spans="1:29" ht="13.5" customHeight="1" x14ac:dyDescent="0.2">
      <c r="A12" s="2500" t="s">
        <v>1902</v>
      </c>
      <c r="B12" s="2501"/>
      <c r="C12" s="2501"/>
      <c r="D12" s="2501"/>
      <c r="E12" s="2501"/>
      <c r="F12" s="2502"/>
      <c r="G12" s="1919"/>
      <c r="H12" s="1296"/>
      <c r="I12" s="1296"/>
      <c r="J12" s="1296"/>
      <c r="K12" s="1296"/>
      <c r="L12" s="1920"/>
    </row>
    <row r="13" spans="1:29" ht="13.5" customHeight="1" x14ac:dyDescent="0.2">
      <c r="A13" s="2484"/>
      <c r="B13" s="2503"/>
      <c r="C13" s="2503"/>
      <c r="D13" s="2503"/>
      <c r="E13" s="1295"/>
      <c r="F13" s="2004"/>
      <c r="G13" s="2012" t="s">
        <v>1904</v>
      </c>
      <c r="H13" s="1953"/>
      <c r="I13" s="2504" t="str">
        <f>COVER!T25</f>
        <v>jtruitt@kcpag.com</v>
      </c>
      <c r="J13" s="2505"/>
      <c r="K13" s="2505"/>
      <c r="L13" s="2506"/>
    </row>
    <row r="14" spans="1:29" ht="13.5" customHeight="1" x14ac:dyDescent="0.2">
      <c r="A14" s="2484" t="str">
        <f>COVER!A19</f>
        <v>P.O. Box 185</v>
      </c>
      <c r="B14" s="2485"/>
      <c r="C14" s="2485"/>
      <c r="D14" s="2485"/>
      <c r="E14" s="2001">
        <v>0</v>
      </c>
      <c r="F14" s="1294"/>
      <c r="G14" s="2013" t="s">
        <v>1386</v>
      </c>
      <c r="H14" s="1280"/>
      <c r="I14" s="1280"/>
      <c r="J14" s="1280"/>
      <c r="K14" s="1280"/>
      <c r="L14" s="1952"/>
    </row>
    <row r="15" spans="1:29" ht="13.5" customHeight="1" x14ac:dyDescent="0.2">
      <c r="A15" s="2484" t="str">
        <f>COVER!A21</f>
        <v>St. Marie</v>
      </c>
      <c r="B15" s="2486"/>
      <c r="C15" s="2486"/>
      <c r="D15" s="1279"/>
      <c r="E15" s="1921"/>
      <c r="F15" s="1293"/>
      <c r="G15" s="2000" t="str">
        <f>COVER!T15</f>
        <v>Jodi Truitt</v>
      </c>
      <c r="H15" s="1280"/>
      <c r="I15" s="1280"/>
      <c r="J15" s="1280"/>
      <c r="K15" s="1280"/>
      <c r="L15" s="1952"/>
    </row>
    <row r="16" spans="1:29" ht="12.2" customHeight="1" x14ac:dyDescent="0.2">
      <c r="A16" s="2000"/>
      <c r="B16" s="1502"/>
      <c r="C16" s="2003">
        <f>COVER!A25</f>
        <v>62459</v>
      </c>
      <c r="D16" s="2003"/>
      <c r="E16" s="2003"/>
      <c r="F16" s="2004"/>
      <c r="G16" s="2487"/>
      <c r="H16" s="2488"/>
      <c r="I16" s="2488"/>
      <c r="J16" s="2488"/>
      <c r="K16" s="2488"/>
      <c r="L16" s="2489"/>
    </row>
    <row r="17" spans="1:13" ht="12.2" customHeight="1" x14ac:dyDescent="0.2">
      <c r="A17" s="2490"/>
      <c r="B17" s="2491"/>
      <c r="C17" s="2491"/>
      <c r="D17" s="2491"/>
      <c r="E17" s="2491"/>
      <c r="F17" s="2492"/>
      <c r="G17" s="2013" t="s">
        <v>1385</v>
      </c>
      <c r="H17" s="1280"/>
      <c r="I17" s="1280"/>
      <c r="J17" s="1280"/>
      <c r="K17" s="2014" t="s">
        <v>1384</v>
      </c>
      <c r="L17" s="1951"/>
      <c r="M17" s="1292"/>
    </row>
    <row r="18" spans="1:13" ht="12.2" customHeight="1" x14ac:dyDescent="0.2">
      <c r="A18" s="2493"/>
      <c r="B18" s="2494"/>
      <c r="C18" s="2494"/>
      <c r="D18" s="2494"/>
      <c r="E18" s="2494"/>
      <c r="F18" s="2495"/>
      <c r="G18" s="2496" t="str">
        <f>COVER!T21</f>
        <v>618-546-1502</v>
      </c>
      <c r="H18" s="2497"/>
      <c r="I18" s="2497"/>
      <c r="J18" s="2497"/>
      <c r="K18" s="2496" t="str">
        <f>COVER!X21</f>
        <v>618-544-2140</v>
      </c>
      <c r="L18" s="249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2025</v>
      </c>
    </row>
    <row r="22" spans="1:13" ht="12.2" customHeight="1" x14ac:dyDescent="0.2">
      <c r="A22" s="1291"/>
    </row>
    <row r="23" spans="1:13" ht="12.2" customHeight="1" x14ac:dyDescent="0.2">
      <c r="A23" s="1291"/>
      <c r="B23" s="1281" t="s">
        <v>2090</v>
      </c>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t="s">
        <v>2090</v>
      </c>
      <c r="C26" s="2015" t="s">
        <v>2026</v>
      </c>
      <c r="D26" s="1285"/>
      <c r="E26" s="1285"/>
    </row>
    <row r="27" spans="1:13" s="1278" customFormat="1" ht="9" customHeight="1" x14ac:dyDescent="0.2">
      <c r="B27" s="1284"/>
      <c r="C27" s="2015"/>
      <c r="D27" s="1285"/>
      <c r="E27" s="1285"/>
    </row>
    <row r="28" spans="1:13" s="1278" customFormat="1" ht="12.2" customHeight="1" x14ac:dyDescent="0.2">
      <c r="A28" s="1289"/>
      <c r="B28" s="1281" t="s">
        <v>2090</v>
      </c>
      <c r="C28" s="2015" t="s">
        <v>2027</v>
      </c>
      <c r="D28" s="1285"/>
      <c r="E28" s="1285"/>
    </row>
    <row r="29" spans="1:13" s="1278" customFormat="1" ht="9" customHeight="1" x14ac:dyDescent="0.2">
      <c r="A29" s="1289"/>
      <c r="B29" s="1284"/>
      <c r="C29" s="2015"/>
      <c r="D29" s="1285"/>
      <c r="E29" s="1285"/>
    </row>
    <row r="30" spans="1:13" s="1278" customFormat="1" ht="12.2" customHeight="1" x14ac:dyDescent="0.2">
      <c r="B30" s="1281" t="s">
        <v>2090</v>
      </c>
      <c r="C30" s="2015" t="s">
        <v>2028</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2090</v>
      </c>
      <c r="C32" s="2015" t="s">
        <v>2029</v>
      </c>
      <c r="D32" s="1279"/>
      <c r="E32" s="1279"/>
      <c r="F32" s="1285"/>
      <c r="G32" s="1285"/>
      <c r="H32" s="1285"/>
      <c r="I32" s="1285"/>
      <c r="J32" s="1285"/>
      <c r="K32" s="1285"/>
      <c r="L32" s="1285"/>
    </row>
    <row r="33" spans="1:12" s="1278" customFormat="1" ht="10.9" customHeight="1" x14ac:dyDescent="0.2">
      <c r="B33" s="1284"/>
      <c r="C33" s="2016" t="s">
        <v>2030</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2090</v>
      </c>
      <c r="C35" s="2015" t="s">
        <v>2031</v>
      </c>
      <c r="D35" s="1285"/>
      <c r="E35" s="1285"/>
      <c r="F35" s="1285"/>
      <c r="G35" s="1285"/>
      <c r="H35" s="1285"/>
      <c r="I35" s="1285"/>
      <c r="J35" s="1285"/>
      <c r="K35" s="1285"/>
      <c r="L35" s="1285"/>
    </row>
    <row r="36" spans="1:12" s="1278" customFormat="1" ht="10.9" customHeight="1" x14ac:dyDescent="0.2">
      <c r="B36" s="1284"/>
      <c r="C36" s="2016" t="s">
        <v>2032</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2090</v>
      </c>
      <c r="C38" s="2015" t="s">
        <v>2033</v>
      </c>
      <c r="D38" s="1285"/>
      <c r="E38" s="1285"/>
    </row>
    <row r="39" spans="1:12" ht="9" customHeight="1" x14ac:dyDescent="0.2">
      <c r="B39" s="1284"/>
      <c r="C39" s="2016"/>
      <c r="D39" s="1283"/>
      <c r="E39" s="1283"/>
    </row>
    <row r="40" spans="1:12" s="1278" customFormat="1" ht="13.5" customHeight="1" x14ac:dyDescent="0.2">
      <c r="B40" s="1281" t="s">
        <v>2090</v>
      </c>
      <c r="C40" s="2015" t="s">
        <v>2034</v>
      </c>
      <c r="D40" s="1285"/>
      <c r="E40" s="1285"/>
    </row>
    <row r="41" spans="1:12" ht="9" customHeight="1" x14ac:dyDescent="0.2">
      <c r="A41" s="1287"/>
      <c r="B41" s="1284"/>
      <c r="C41" s="2016"/>
      <c r="D41" s="1283"/>
      <c r="E41" s="1283"/>
    </row>
    <row r="42" spans="1:12" s="1278" customFormat="1" ht="13.5" customHeight="1" x14ac:dyDescent="0.2">
      <c r="B42" s="1281" t="s">
        <v>2090</v>
      </c>
      <c r="C42" s="2015" t="s">
        <v>2035</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2036</v>
      </c>
      <c r="D46" s="1279"/>
      <c r="E46" s="1279"/>
      <c r="F46" s="1279"/>
      <c r="G46" s="1279"/>
      <c r="H46" s="1279"/>
    </row>
    <row r="47" spans="1:12" ht="9" customHeight="1" x14ac:dyDescent="0.2"/>
    <row r="48" spans="1:12" ht="12.2" customHeight="1" x14ac:dyDescent="0.2">
      <c r="B48" s="1674"/>
      <c r="C48" s="2018" t="s">
        <v>2037</v>
      </c>
    </row>
    <row r="49" spans="1:12" ht="9" customHeight="1" x14ac:dyDescent="0.2"/>
    <row r="50" spans="1:12" ht="12.2" customHeight="1" x14ac:dyDescent="0.2">
      <c r="C50" s="2018"/>
    </row>
    <row r="51" spans="1:12" ht="12.2" customHeight="1" x14ac:dyDescent="0.2">
      <c r="A51" s="1282" t="s">
        <v>2038</v>
      </c>
    </row>
    <row r="52" spans="1:12" ht="12.2" customHeight="1" x14ac:dyDescent="0.2">
      <c r="A52" s="1282" t="s">
        <v>2039</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3" zoomScaleNormal="100" workbookViewId="0">
      <selection activeCell="B124" sqref="B124"/>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8" t="str">
        <f>'Single Audit Cover'!A7</f>
        <v>South Eastern Special Education Program</v>
      </c>
      <c r="B1" s="2519"/>
      <c r="C1" s="2519"/>
      <c r="D1" s="2519"/>
    </row>
    <row r="2" spans="1:11" s="2007" customFormat="1" ht="12.75" x14ac:dyDescent="0.2">
      <c r="A2" s="2520">
        <f>'Single Audit Cover'!E7</f>
        <v>12017801060</v>
      </c>
      <c r="B2" s="2521"/>
      <c r="C2" s="2521"/>
      <c r="D2" s="2521"/>
    </row>
    <row r="3" spans="1:11" s="2007" customFormat="1" ht="12.75" x14ac:dyDescent="0.2">
      <c r="A3" s="2518" t="s">
        <v>1895</v>
      </c>
      <c r="B3" s="2519"/>
      <c r="C3" s="2519"/>
      <c r="D3" s="2519"/>
    </row>
    <row r="4" spans="1:11" s="2007" customFormat="1" ht="4.5" customHeight="1" x14ac:dyDescent="0.2">
      <c r="A4" s="2005"/>
      <c r="B4" s="1999"/>
      <c r="C4" s="1999"/>
      <c r="D4" s="1999"/>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t="s">
        <v>2090</v>
      </c>
      <c r="C11" s="1305">
        <v>1</v>
      </c>
      <c r="D11" s="1329" t="s">
        <v>2040</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t="s">
        <v>2090</v>
      </c>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t="s">
        <v>2090</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t="s">
        <v>2090</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t="s">
        <v>2090</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t="s">
        <v>2111</v>
      </c>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t="s">
        <v>2090</v>
      </c>
      <c r="C28" s="1302">
        <f>C24+1</f>
        <v>7</v>
      </c>
      <c r="D28" s="1325" t="s">
        <v>2041</v>
      </c>
      <c r="E28" s="1324"/>
      <c r="F28" s="1324"/>
      <c r="G28" s="1324"/>
      <c r="H28" s="1324"/>
      <c r="I28" s="1324"/>
      <c r="J28" s="1324"/>
      <c r="K28" s="1324"/>
    </row>
    <row r="29" spans="1:11" ht="10.5" customHeight="1" x14ac:dyDescent="0.2">
      <c r="A29" s="1301"/>
      <c r="D29" s="2104" t="s">
        <v>2042</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t="s">
        <v>2090</v>
      </c>
      <c r="C33" s="1305">
        <v>8</v>
      </c>
      <c r="D33" s="1304" t="s">
        <v>1431</v>
      </c>
    </row>
    <row r="34" spans="1:5" ht="10.5" customHeight="1" x14ac:dyDescent="0.2">
      <c r="A34" s="1301"/>
      <c r="B34" s="1322"/>
      <c r="C34" s="1305"/>
      <c r="D34" s="1304" t="s">
        <v>2043</v>
      </c>
    </row>
    <row r="35" spans="1:5" ht="3" customHeight="1" x14ac:dyDescent="0.2">
      <c r="A35" s="1301"/>
      <c r="B35" s="1316"/>
      <c r="D35" s="1307"/>
    </row>
    <row r="36" spans="1:5" x14ac:dyDescent="0.2">
      <c r="A36" s="1301"/>
      <c r="B36" s="1957" t="s">
        <v>2090</v>
      </c>
      <c r="C36" s="1305">
        <f>C33+1</f>
        <v>9</v>
      </c>
      <c r="D36" s="1304" t="s">
        <v>1430</v>
      </c>
    </row>
    <row r="37" spans="1:5" ht="10.5" customHeight="1" x14ac:dyDescent="0.2">
      <c r="A37" s="1301"/>
      <c r="B37" s="1316"/>
      <c r="D37" s="1304" t="s">
        <v>2043</v>
      </c>
    </row>
    <row r="38" spans="1:5" ht="3" customHeight="1" x14ac:dyDescent="0.2">
      <c r="A38" s="1301"/>
      <c r="B38" s="1321"/>
      <c r="C38" s="1320"/>
      <c r="D38" s="1307"/>
    </row>
    <row r="39" spans="1:5" x14ac:dyDescent="0.2">
      <c r="A39" s="1301"/>
      <c r="B39" s="1958" t="s">
        <v>2111</v>
      </c>
      <c r="C39" s="1302">
        <f>C36+1</f>
        <v>10</v>
      </c>
      <c r="D39" s="1307" t="s">
        <v>1429</v>
      </c>
    </row>
    <row r="40" spans="1:5" ht="10.5" customHeight="1" x14ac:dyDescent="0.2">
      <c r="A40" s="1301"/>
      <c r="B40" s="1323"/>
      <c r="C40" s="1320"/>
      <c r="D40" s="1307" t="s">
        <v>2044</v>
      </c>
    </row>
    <row r="41" spans="1:5" ht="3" customHeight="1" x14ac:dyDescent="0.2">
      <c r="A41" s="1301"/>
      <c r="B41" s="1321"/>
      <c r="C41" s="1320"/>
      <c r="D41" s="1307"/>
    </row>
    <row r="42" spans="1:5" ht="10.5" customHeight="1" x14ac:dyDescent="0.2">
      <c r="A42" s="1301"/>
      <c r="B42" s="1958" t="s">
        <v>2090</v>
      </c>
      <c r="C42" s="1302">
        <v>11</v>
      </c>
      <c r="D42" s="2020" t="s">
        <v>2045</v>
      </c>
      <c r="E42" s="1308"/>
    </row>
    <row r="43" spans="1:5" ht="3" customHeight="1" x14ac:dyDescent="0.2">
      <c r="A43" s="1301"/>
      <c r="B43" s="1321"/>
      <c r="C43" s="1320"/>
      <c r="D43" s="1307"/>
    </row>
    <row r="44" spans="1:5" x14ac:dyDescent="0.2">
      <c r="A44" s="1301"/>
      <c r="B44" s="1957" t="s">
        <v>2111</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t="s">
        <v>2111</v>
      </c>
      <c r="C48" s="1305">
        <f>C44+1</f>
        <v>13</v>
      </c>
      <c r="D48" s="1304" t="s">
        <v>2046</v>
      </c>
    </row>
    <row r="49" spans="1:4" ht="3" customHeight="1" x14ac:dyDescent="0.2">
      <c r="A49" s="1301"/>
      <c r="B49" s="2019"/>
      <c r="C49" s="1305"/>
      <c r="D49" s="1304"/>
    </row>
    <row r="50" spans="1:4" x14ac:dyDescent="0.2">
      <c r="A50" s="1301"/>
      <c r="B50" s="1957" t="s">
        <v>2111</v>
      </c>
      <c r="C50" s="1305">
        <f>C48+1</f>
        <v>14</v>
      </c>
      <c r="D50" s="1304" t="s">
        <v>1425</v>
      </c>
    </row>
    <row r="51" spans="1:4" ht="3" customHeight="1" x14ac:dyDescent="0.2">
      <c r="A51" s="1301"/>
      <c r="B51" s="2019"/>
      <c r="C51" s="1305"/>
      <c r="D51" s="1304"/>
    </row>
    <row r="52" spans="1:4" x14ac:dyDescent="0.2">
      <c r="A52" s="1301"/>
      <c r="B52" s="1957" t="s">
        <v>2111</v>
      </c>
      <c r="C52" s="1305">
        <f>C50+1</f>
        <v>15</v>
      </c>
      <c r="D52" s="1304" t="s">
        <v>1424</v>
      </c>
    </row>
    <row r="53" spans="1:4" ht="3" customHeight="1" x14ac:dyDescent="0.2">
      <c r="A53" s="1301"/>
      <c r="B53" s="2019"/>
      <c r="C53" s="1305"/>
      <c r="D53" s="1304"/>
    </row>
    <row r="54" spans="1:4" x14ac:dyDescent="0.2">
      <c r="A54" s="1301"/>
      <c r="B54" s="1957" t="s">
        <v>2111</v>
      </c>
      <c r="C54" s="1305">
        <f>C52+1</f>
        <v>16</v>
      </c>
      <c r="D54" s="1304" t="s">
        <v>1423</v>
      </c>
    </row>
    <row r="55" spans="1:4" ht="3" customHeight="1" x14ac:dyDescent="0.2">
      <c r="A55" s="1301"/>
      <c r="B55" s="2019"/>
      <c r="C55" s="1305"/>
      <c r="D55" s="1304"/>
    </row>
    <row r="56" spans="1:4" x14ac:dyDescent="0.2">
      <c r="A56" s="1301"/>
      <c r="B56" s="1957" t="s">
        <v>2111</v>
      </c>
      <c r="C56" s="1305">
        <f>C54+1</f>
        <v>17</v>
      </c>
      <c r="D56" s="1307" t="s">
        <v>1752</v>
      </c>
    </row>
    <row r="57" spans="1:4" ht="10.5" customHeight="1" x14ac:dyDescent="0.2">
      <c r="A57" s="1301"/>
      <c r="D57" s="1304" t="s">
        <v>2047</v>
      </c>
    </row>
    <row r="58" spans="1:4" x14ac:dyDescent="0.2">
      <c r="A58" s="1301"/>
      <c r="C58" s="1959"/>
      <c r="D58" s="1304" t="s">
        <v>1422</v>
      </c>
    </row>
    <row r="59" spans="1:4" ht="10.5" customHeight="1" x14ac:dyDescent="0.2">
      <c r="A59" s="1301"/>
      <c r="D59" s="1307" t="s">
        <v>1421</v>
      </c>
    </row>
    <row r="60" spans="1:4" ht="10.5" customHeight="1" x14ac:dyDescent="0.2">
      <c r="A60" s="1301"/>
      <c r="D60" s="2103" t="s">
        <v>2087</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2048</v>
      </c>
    </row>
    <row r="64" spans="1:4" ht="10.5" customHeight="1" x14ac:dyDescent="0.2">
      <c r="A64" s="1301"/>
      <c r="D64" s="2103" t="s">
        <v>2086</v>
      </c>
    </row>
    <row r="65" spans="1:4" x14ac:dyDescent="0.2">
      <c r="A65" s="1301"/>
      <c r="C65" s="1959"/>
      <c r="D65" s="1304" t="s">
        <v>1418</v>
      </c>
    </row>
    <row r="66" spans="1:4" ht="10.5" customHeight="1" x14ac:dyDescent="0.2">
      <c r="A66" s="1301"/>
      <c r="D66" s="1309" t="s">
        <v>1417</v>
      </c>
    </row>
    <row r="67" spans="1:4" ht="10.5" customHeight="1" x14ac:dyDescent="0.2">
      <c r="A67" s="1301"/>
      <c r="D67" s="1307" t="s">
        <v>2049</v>
      </c>
    </row>
    <row r="68" spans="1:4" ht="10.5" customHeight="1" x14ac:dyDescent="0.2">
      <c r="A68" s="1301"/>
      <c r="D68" s="2103" t="s">
        <v>2086</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t="s">
        <v>2090</v>
      </c>
      <c r="C72" s="1305">
        <f>C56+1</f>
        <v>18</v>
      </c>
      <c r="D72" s="1309" t="s">
        <v>1414</v>
      </c>
    </row>
    <row r="73" spans="1:4" ht="3" customHeight="1" x14ac:dyDescent="0.2">
      <c r="A73" s="1301"/>
      <c r="B73" s="2019"/>
      <c r="C73" s="1305"/>
      <c r="D73" s="1309"/>
    </row>
    <row r="74" spans="1:4" x14ac:dyDescent="0.2">
      <c r="A74" s="1301"/>
      <c r="B74" s="1957" t="s">
        <v>2090</v>
      </c>
      <c r="C74" s="1305">
        <f>C72+1</f>
        <v>19</v>
      </c>
      <c r="D74" s="1304" t="s">
        <v>1413</v>
      </c>
    </row>
    <row r="75" spans="1:4" ht="3" customHeight="1" x14ac:dyDescent="0.2">
      <c r="A75" s="1301"/>
      <c r="B75" s="2019"/>
      <c r="C75" s="1305"/>
      <c r="D75" s="1304"/>
    </row>
    <row r="76" spans="1:4" x14ac:dyDescent="0.2">
      <c r="A76" s="1301"/>
      <c r="B76" s="1957" t="s">
        <v>2090</v>
      </c>
      <c r="C76" s="1305">
        <f>C74+1</f>
        <v>20</v>
      </c>
      <c r="D76" s="1317" t="s">
        <v>1412</v>
      </c>
    </row>
    <row r="77" spans="1:4" ht="3" customHeight="1" x14ac:dyDescent="0.2">
      <c r="A77" s="1301"/>
      <c r="B77" s="2019"/>
      <c r="C77" s="1305"/>
      <c r="D77" s="1317"/>
    </row>
    <row r="78" spans="1:4" x14ac:dyDescent="0.2">
      <c r="A78" s="1301"/>
      <c r="B78" s="1957" t="s">
        <v>2090</v>
      </c>
      <c r="C78" s="1305">
        <f>C76+1</f>
        <v>21</v>
      </c>
      <c r="D78" s="1307" t="s">
        <v>1411</v>
      </c>
    </row>
    <row r="79" spans="1:4" ht="3" customHeight="1" x14ac:dyDescent="0.2">
      <c r="A79" s="1301"/>
      <c r="B79" s="2019"/>
      <c r="C79" s="1305"/>
      <c r="D79" s="1307"/>
    </row>
    <row r="80" spans="1:4" x14ac:dyDescent="0.2">
      <c r="A80" s="1301"/>
      <c r="B80" s="1957" t="s">
        <v>2090</v>
      </c>
      <c r="C80" s="1305">
        <f>C78+1</f>
        <v>22</v>
      </c>
      <c r="D80" s="1318" t="s">
        <v>1410</v>
      </c>
    </row>
    <row r="81" spans="1:4" ht="3" customHeight="1" x14ac:dyDescent="0.2">
      <c r="A81" s="1301"/>
      <c r="B81" s="2019"/>
      <c r="C81" s="1305"/>
      <c r="D81" s="1318"/>
    </row>
    <row r="82" spans="1:4" x14ac:dyDescent="0.2">
      <c r="A82" s="1301"/>
      <c r="B82" s="1957" t="s">
        <v>2090</v>
      </c>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t="s">
        <v>2090</v>
      </c>
      <c r="C85" s="1305">
        <f>C82+1</f>
        <v>24</v>
      </c>
      <c r="D85" s="1304" t="s">
        <v>1408</v>
      </c>
    </row>
    <row r="86" spans="1:4" ht="3" customHeight="1" x14ac:dyDescent="0.2">
      <c r="A86" s="1301"/>
      <c r="B86" s="2019"/>
      <c r="C86" s="1305"/>
      <c r="D86" s="1304"/>
    </row>
    <row r="87" spans="1:4" x14ac:dyDescent="0.2">
      <c r="A87" s="1301"/>
      <c r="B87" s="1957" t="s">
        <v>2090</v>
      </c>
      <c r="C87" s="1305">
        <f>C85+1</f>
        <v>25</v>
      </c>
      <c r="D87" s="1304" t="s">
        <v>1407</v>
      </c>
    </row>
    <row r="88" spans="1:4" ht="3" customHeight="1" x14ac:dyDescent="0.2">
      <c r="A88" s="1301"/>
      <c r="B88" s="2019"/>
      <c r="C88" s="1305"/>
      <c r="D88" s="1304"/>
    </row>
    <row r="89" spans="1:4" x14ac:dyDescent="0.2">
      <c r="A89" s="1301"/>
      <c r="B89" s="1957" t="s">
        <v>2090</v>
      </c>
      <c r="C89" s="1305">
        <f>C87+1</f>
        <v>26</v>
      </c>
      <c r="D89" s="1304" t="s">
        <v>1406</v>
      </c>
    </row>
    <row r="90" spans="1:4" ht="3" customHeight="1" x14ac:dyDescent="0.2">
      <c r="A90" s="1301"/>
      <c r="B90" s="2019"/>
      <c r="C90" s="1305"/>
      <c r="D90" s="1304"/>
    </row>
    <row r="91" spans="1:4" x14ac:dyDescent="0.2">
      <c r="A91" s="1301"/>
      <c r="B91" s="1957" t="s">
        <v>2090</v>
      </c>
      <c r="C91" s="1305">
        <f>C89+1</f>
        <v>27</v>
      </c>
      <c r="D91" s="1304" t="s">
        <v>2050</v>
      </c>
    </row>
    <row r="92" spans="1:4" x14ac:dyDescent="0.2">
      <c r="A92" s="1301"/>
      <c r="B92" s="1310"/>
      <c r="C92" s="1959"/>
      <c r="D92" s="1304" t="s">
        <v>1405</v>
      </c>
    </row>
    <row r="93" spans="1:4" ht="4.5" customHeight="1" x14ac:dyDescent="0.2">
      <c r="A93" s="1301"/>
      <c r="D93" s="1307"/>
    </row>
    <row r="94" spans="1:4" x14ac:dyDescent="0.2">
      <c r="A94" s="1301"/>
      <c r="B94" s="1315" t="s">
        <v>2051</v>
      </c>
      <c r="C94" s="1314"/>
      <c r="D94" s="1307"/>
    </row>
    <row r="95" spans="1:4" ht="4.5" customHeight="1" x14ac:dyDescent="0.2">
      <c r="A95" s="1301"/>
      <c r="B95" s="1315"/>
      <c r="C95" s="1314"/>
      <c r="D95" s="1307"/>
    </row>
    <row r="96" spans="1:4" x14ac:dyDescent="0.2">
      <c r="A96" s="1301"/>
      <c r="B96" s="1957" t="s">
        <v>2090</v>
      </c>
      <c r="C96" s="1305">
        <f>C91+1</f>
        <v>28</v>
      </c>
      <c r="D96" s="1304" t="s">
        <v>2052</v>
      </c>
    </row>
    <row r="97" spans="1:4" ht="3" customHeight="1" x14ac:dyDescent="0.2">
      <c r="A97" s="1301"/>
      <c r="B97" s="2019"/>
      <c r="C97" s="1305"/>
      <c r="D97" s="1304"/>
    </row>
    <row r="98" spans="1:4" x14ac:dyDescent="0.2">
      <c r="A98" s="1301"/>
      <c r="B98" s="1957" t="s">
        <v>2090</v>
      </c>
      <c r="C98" s="1305">
        <f>C96+1</f>
        <v>29</v>
      </c>
      <c r="D98" s="1313" t="s">
        <v>1404</v>
      </c>
    </row>
    <row r="99" spans="1:4" ht="3" customHeight="1" x14ac:dyDescent="0.2">
      <c r="A99" s="1301"/>
      <c r="B99" s="2019"/>
      <c r="C99" s="1305"/>
      <c r="D99" s="1313"/>
    </row>
    <row r="100" spans="1:4" x14ac:dyDescent="0.2">
      <c r="A100" s="1301"/>
      <c r="B100" s="1957" t="s">
        <v>2090</v>
      </c>
      <c r="C100" s="1305">
        <f>C98+1</f>
        <v>30</v>
      </c>
      <c r="D100" s="1304" t="s">
        <v>2053</v>
      </c>
    </row>
    <row r="101" spans="1:4" ht="3" customHeight="1" x14ac:dyDescent="0.2">
      <c r="A101" s="1301"/>
      <c r="B101" s="2019"/>
      <c r="C101" s="1305"/>
      <c r="D101" s="2021"/>
    </row>
    <row r="102" spans="1:4" x14ac:dyDescent="0.2">
      <c r="A102" s="1301"/>
      <c r="B102" s="1957" t="s">
        <v>2090</v>
      </c>
      <c r="C102" s="1305">
        <f>C100+1</f>
        <v>31</v>
      </c>
      <c r="D102" s="1304" t="s">
        <v>2054</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t="s">
        <v>2090</v>
      </c>
      <c r="C106" s="1305">
        <f>C102+1</f>
        <v>32</v>
      </c>
      <c r="D106" s="1307" t="s">
        <v>2055</v>
      </c>
    </row>
    <row r="107" spans="1:4" ht="3" customHeight="1" x14ac:dyDescent="0.2">
      <c r="A107" s="1301"/>
      <c r="B107" s="2019"/>
      <c r="C107" s="1305"/>
      <c r="D107" s="1307"/>
    </row>
    <row r="108" spans="1:4" x14ac:dyDescent="0.2">
      <c r="A108" s="1301"/>
      <c r="B108" s="1957" t="s">
        <v>2090</v>
      </c>
      <c r="C108" s="1305">
        <v>33</v>
      </c>
      <c r="D108" s="1307" t="s">
        <v>1402</v>
      </c>
    </row>
    <row r="109" spans="1:4" ht="3" customHeight="1" x14ac:dyDescent="0.2">
      <c r="A109" s="1301"/>
      <c r="B109" s="2019"/>
      <c r="C109" s="1305"/>
      <c r="D109" s="1307"/>
    </row>
    <row r="110" spans="1:4" x14ac:dyDescent="0.2">
      <c r="A110" s="1301"/>
      <c r="B110" s="1957" t="s">
        <v>2111</v>
      </c>
      <c r="C110" s="1305">
        <f>C108+1</f>
        <v>34</v>
      </c>
      <c r="D110" s="1307" t="s">
        <v>1401</v>
      </c>
    </row>
    <row r="111" spans="1:4" ht="3" customHeight="1" x14ac:dyDescent="0.2">
      <c r="A111" s="1301"/>
      <c r="B111" s="2019"/>
      <c r="C111" s="1305"/>
      <c r="D111" s="1307"/>
    </row>
    <row r="112" spans="1:4" x14ac:dyDescent="0.2">
      <c r="A112" s="1301"/>
      <c r="B112" s="1957" t="s">
        <v>2111</v>
      </c>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t="s">
        <v>2111</v>
      </c>
      <c r="C115" s="1305">
        <f>C112+1</f>
        <v>36</v>
      </c>
      <c r="D115" s="1304" t="s">
        <v>1398</v>
      </c>
    </row>
    <row r="116" spans="1:4" ht="3" customHeight="1" x14ac:dyDescent="0.2">
      <c r="A116" s="1301"/>
      <c r="B116" s="2019"/>
      <c r="C116" s="1305"/>
      <c r="D116" s="1304"/>
    </row>
    <row r="117" spans="1:4" x14ac:dyDescent="0.2">
      <c r="A117" s="1301"/>
      <c r="B117" s="1957" t="s">
        <v>2111</v>
      </c>
      <c r="C117" s="1305">
        <f>C115+1</f>
        <v>37</v>
      </c>
      <c r="D117" s="1304" t="s">
        <v>1754</v>
      </c>
    </row>
    <row r="118" spans="1:4" ht="3" customHeight="1" x14ac:dyDescent="0.2">
      <c r="A118" s="1301"/>
      <c r="B118" s="2019"/>
      <c r="C118" s="1305"/>
      <c r="D118" s="1304"/>
    </row>
    <row r="119" spans="1:4" x14ac:dyDescent="0.2">
      <c r="A119" s="1301"/>
      <c r="B119" s="1957" t="s">
        <v>2111</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t="s">
        <v>2090</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4" t="str">
        <f>'Single Audit Cover'!A7</f>
        <v>South Eastern Special Education Program</v>
      </c>
      <c r="B1" s="2524"/>
      <c r="C1" s="2524"/>
      <c r="D1" s="2524"/>
      <c r="E1" s="2524"/>
    </row>
    <row r="2" spans="1:5" x14ac:dyDescent="0.2">
      <c r="A2" s="2525">
        <f>'Single Audit Cover'!E7</f>
        <v>12017801060</v>
      </c>
      <c r="B2" s="2525"/>
      <c r="C2" s="2525"/>
      <c r="D2" s="2525"/>
      <c r="E2" s="2525"/>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v>2856391</v>
      </c>
    </row>
    <row r="11" spans="1:5" x14ac:dyDescent="0.2">
      <c r="A11" s="1347" t="s">
        <v>1459</v>
      </c>
      <c r="B11" s="1346"/>
      <c r="C11" s="1346"/>
    </row>
    <row r="12" spans="1:5" x14ac:dyDescent="0.2">
      <c r="A12" s="1347" t="s">
        <v>1458</v>
      </c>
      <c r="B12" s="1346" t="s">
        <v>1457</v>
      </c>
      <c r="C12" s="1346"/>
      <c r="D12" s="1345">
        <f>SUM('Revenues 9-14'!C112:D112,'Revenues 9-14'!F112:G112)</f>
        <v>43524</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1905</v>
      </c>
      <c r="B17" s="1346" t="s">
        <v>1453</v>
      </c>
      <c r="C17" s="1346"/>
      <c r="D17" s="1345">
        <f>-SUM('Revenues 9-14'!C271:D271,'Revenues 9-14'!F271:G271)</f>
        <v>-90233</v>
      </c>
    </row>
    <row r="19" spans="1:4" ht="13.5" thickBot="1" x14ac:dyDescent="0.25">
      <c r="A19" s="2025" t="s">
        <v>1452</v>
      </c>
      <c r="D19" s="1344">
        <f>SUM(D10:D17)</f>
        <v>2809682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6"/>
      <c r="B24" s="2527"/>
      <c r="D24" s="1337"/>
    </row>
    <row r="25" spans="1:4" x14ac:dyDescent="0.2">
      <c r="A25" s="2522"/>
      <c r="B25" s="2523"/>
      <c r="D25" s="1337"/>
    </row>
    <row r="26" spans="1:4" x14ac:dyDescent="0.2">
      <c r="A26" s="2522"/>
      <c r="B26" s="2523"/>
      <c r="D26" s="1337"/>
    </row>
    <row r="27" spans="1:4" x14ac:dyDescent="0.2">
      <c r="A27" s="2522"/>
      <c r="B27" s="2523"/>
      <c r="D27" s="1337"/>
    </row>
    <row r="28" spans="1:4" x14ac:dyDescent="0.2">
      <c r="A28" s="2522"/>
      <c r="B28" s="2523"/>
      <c r="D28" s="1337"/>
    </row>
    <row r="29" spans="1:4" x14ac:dyDescent="0.2">
      <c r="A29" s="2522"/>
      <c r="B29" s="2523"/>
      <c r="D29" s="1337"/>
    </row>
    <row r="30" spans="1:4" x14ac:dyDescent="0.2">
      <c r="A30" s="2522"/>
      <c r="B30" s="2523"/>
      <c r="D30" s="1337"/>
    </row>
    <row r="32" spans="1:4" x14ac:dyDescent="0.2">
      <c r="A32" s="1339" t="s">
        <v>1450</v>
      </c>
      <c r="D32" s="1342">
        <f>SUM(D19:D30)</f>
        <v>2809682</v>
      </c>
    </row>
    <row r="33" spans="1:4" x14ac:dyDescent="0.2">
      <c r="D33" s="1341"/>
    </row>
    <row r="34" spans="1:4" x14ac:dyDescent="0.2">
      <c r="A34" s="1332" t="s">
        <v>1449</v>
      </c>
    </row>
    <row r="35" spans="1:4" x14ac:dyDescent="0.2">
      <c r="A35" s="1332" t="s">
        <v>1448</v>
      </c>
      <c r="B35" s="1334" t="s">
        <v>1447</v>
      </c>
      <c r="D35" s="1340">
        <v>2809682</v>
      </c>
    </row>
    <row r="37" spans="1:4" x14ac:dyDescent="0.2">
      <c r="A37" s="1339" t="s">
        <v>1446</v>
      </c>
    </row>
    <row r="39" spans="1:4" ht="13.35" customHeight="1" x14ac:dyDescent="0.2">
      <c r="A39" s="1338" t="s">
        <v>1445</v>
      </c>
    </row>
    <row r="40" spans="1:4" x14ac:dyDescent="0.2">
      <c r="A40" s="2522"/>
      <c r="B40" s="2523"/>
      <c r="D40" s="1337"/>
    </row>
    <row r="41" spans="1:4" x14ac:dyDescent="0.2">
      <c r="A41" s="2522"/>
      <c r="B41" s="2523"/>
      <c r="D41" s="1336"/>
    </row>
    <row r="42" spans="1:4" x14ac:dyDescent="0.2">
      <c r="A42" s="2522"/>
      <c r="B42" s="2523"/>
      <c r="D42" s="1336"/>
    </row>
    <row r="43" spans="1:4" x14ac:dyDescent="0.2">
      <c r="A43" s="2522"/>
      <c r="B43" s="2523"/>
      <c r="D43" s="1336"/>
    </row>
    <row r="44" spans="1:4" x14ac:dyDescent="0.2">
      <c r="A44" s="2522"/>
      <c r="B44" s="2523"/>
      <c r="D44" s="1336"/>
    </row>
    <row r="45" spans="1:4" x14ac:dyDescent="0.2">
      <c r="A45" s="2522"/>
      <c r="B45" s="2523"/>
      <c r="D45" s="1336"/>
    </row>
    <row r="47" spans="1:4" x14ac:dyDescent="0.2">
      <c r="B47" s="1335" t="s">
        <v>1444</v>
      </c>
      <c r="C47" s="1335"/>
      <c r="D47" s="1917">
        <f>SUM(D35:D45)</f>
        <v>2809682</v>
      </c>
    </row>
    <row r="49" spans="2:4" x14ac:dyDescent="0.2">
      <c r="B49" s="1335" t="s">
        <v>1443</v>
      </c>
      <c r="C49" s="1335"/>
      <c r="D49" s="19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1"/>
  <sheetViews>
    <sheetView showGridLines="0" topLeftCell="A10" zoomScaleNormal="100" workbookViewId="0">
      <selection activeCell="I24" sqref="I24:J24"/>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8" t="str">
        <f>'Single Audit Cover'!A7</f>
        <v>South Eastern Special Education Program</v>
      </c>
      <c r="C1" s="2529"/>
      <c r="D1" s="2529"/>
      <c r="E1" s="2529"/>
      <c r="F1" s="2529"/>
      <c r="G1" s="2529"/>
      <c r="H1" s="2529"/>
      <c r="I1" s="2529"/>
      <c r="J1" s="2529"/>
      <c r="K1" s="2529"/>
      <c r="L1" s="2529"/>
      <c r="M1" s="2529"/>
    </row>
    <row r="2" spans="2:14" ht="15" x14ac:dyDescent="0.2">
      <c r="B2" s="2530">
        <f>'Single Audit Cover'!E7</f>
        <v>12017801060</v>
      </c>
      <c r="C2" s="2530"/>
      <c r="D2" s="2530"/>
      <c r="E2" s="2530"/>
      <c r="F2" s="2530"/>
      <c r="G2" s="2530"/>
      <c r="H2" s="2530"/>
      <c r="I2" s="2530"/>
      <c r="J2" s="2530"/>
      <c r="K2" s="2530"/>
      <c r="L2" s="2530"/>
      <c r="M2" s="2530"/>
      <c r="N2" s="1400"/>
    </row>
    <row r="3" spans="2:14" ht="15" x14ac:dyDescent="0.2">
      <c r="B3" s="2531" t="s">
        <v>1432</v>
      </c>
      <c r="C3" s="2531"/>
      <c r="D3" s="2531"/>
      <c r="E3" s="2531"/>
      <c r="F3" s="2531"/>
      <c r="G3" s="2531"/>
      <c r="H3" s="2531"/>
      <c r="I3" s="2531"/>
      <c r="J3" s="2531"/>
      <c r="K3" s="2531"/>
      <c r="L3" s="2531"/>
      <c r="M3" s="2531"/>
      <c r="N3" s="1400"/>
    </row>
    <row r="4" spans="2:14" ht="15" x14ac:dyDescent="0.2">
      <c r="B4" s="2532" t="str">
        <f>'[1]Single Audit Cover'!A4</f>
        <v>Year Ending June 30, 2017</v>
      </c>
      <c r="C4" s="2532"/>
      <c r="D4" s="2532"/>
      <c r="E4" s="2532"/>
      <c r="F4" s="2532"/>
      <c r="G4" s="2532"/>
      <c r="H4" s="2532"/>
      <c r="I4" s="2532"/>
      <c r="J4" s="2532"/>
      <c r="K4" s="2532"/>
      <c r="L4" s="2532"/>
      <c r="M4" s="2532"/>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2056</v>
      </c>
      <c r="C7" s="1394"/>
      <c r="D7" s="1393"/>
      <c r="E7" s="2031"/>
      <c r="F7" s="2032"/>
      <c r="G7" s="2031"/>
      <c r="H7" s="2033" t="s">
        <v>1484</v>
      </c>
      <c r="I7" s="2031"/>
      <c r="J7" s="2105" t="s">
        <v>1484</v>
      </c>
      <c r="K7" s="1389"/>
      <c r="L7" s="1388" t="s">
        <v>1482</v>
      </c>
      <c r="M7" s="1387"/>
    </row>
    <row r="8" spans="2:14" ht="15.75" x14ac:dyDescent="0.25">
      <c r="B8" s="2034" t="s">
        <v>2057</v>
      </c>
      <c r="C8" s="1394" t="s">
        <v>1486</v>
      </c>
      <c r="D8" s="1393" t="s">
        <v>1485</v>
      </c>
      <c r="E8" s="1392" t="s">
        <v>1484</v>
      </c>
      <c r="F8" s="1391" t="s">
        <v>1484</v>
      </c>
      <c r="G8" s="1390" t="s">
        <v>1484</v>
      </c>
      <c r="H8" s="2033" t="s">
        <v>1858</v>
      </c>
      <c r="I8" s="1389" t="s">
        <v>1484</v>
      </c>
      <c r="J8" s="2105" t="s">
        <v>2058</v>
      </c>
      <c r="K8" s="1389" t="s">
        <v>1483</v>
      </c>
      <c r="L8" s="1388" t="s">
        <v>1478</v>
      </c>
      <c r="M8" s="1387" t="s">
        <v>31</v>
      </c>
    </row>
    <row r="9" spans="2:14" ht="13.5" x14ac:dyDescent="0.2">
      <c r="B9" s="2035" t="s">
        <v>1481</v>
      </c>
      <c r="C9" s="1394" t="s">
        <v>1480</v>
      </c>
      <c r="D9" s="1393" t="s">
        <v>2059</v>
      </c>
      <c r="E9" s="1392" t="s">
        <v>1858</v>
      </c>
      <c r="F9" s="1391" t="s">
        <v>2058</v>
      </c>
      <c r="G9" s="1390" t="s">
        <v>1858</v>
      </c>
      <c r="H9" s="2033" t="s">
        <v>2060</v>
      </c>
      <c r="I9" s="1389" t="s">
        <v>2058</v>
      </c>
      <c r="J9" s="2105" t="s">
        <v>2060</v>
      </c>
      <c r="K9" s="1389" t="s">
        <v>1479</v>
      </c>
      <c r="L9" s="2036" t="s">
        <v>2061</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2112</v>
      </c>
      <c r="C11" s="1378"/>
      <c r="D11" s="1377"/>
      <c r="E11" s="1376"/>
      <c r="F11" s="1376"/>
      <c r="G11" s="1376"/>
      <c r="H11" s="1376"/>
      <c r="I11" s="1376"/>
      <c r="J11" s="1376"/>
      <c r="K11" s="1376"/>
      <c r="L11" s="1376"/>
      <c r="M11" s="1376"/>
    </row>
    <row r="12" spans="2:14" ht="27" customHeight="1" x14ac:dyDescent="0.2">
      <c r="B12" s="1375" t="s">
        <v>2113</v>
      </c>
      <c r="C12" s="1374"/>
      <c r="D12" s="1373"/>
      <c r="E12" s="1372"/>
      <c r="F12" s="1372"/>
      <c r="G12" s="1372"/>
      <c r="H12" s="1372"/>
      <c r="I12" s="1372"/>
      <c r="J12" s="1372"/>
      <c r="K12" s="1372"/>
      <c r="L12" s="1376"/>
      <c r="M12" s="1372"/>
    </row>
    <row r="13" spans="2:14" ht="20.100000000000001" customHeight="1" x14ac:dyDescent="0.2">
      <c r="B13" s="1375" t="s">
        <v>2114</v>
      </c>
      <c r="C13" s="1374" t="s">
        <v>2118</v>
      </c>
      <c r="D13" s="1373" t="s">
        <v>2117</v>
      </c>
      <c r="E13" s="1372"/>
      <c r="F13" s="1372">
        <v>2227993</v>
      </c>
      <c r="G13" s="1372"/>
      <c r="H13" s="1372"/>
      <c r="I13" s="1372">
        <v>2410875</v>
      </c>
      <c r="J13" s="1372"/>
      <c r="K13" s="1372">
        <v>385338</v>
      </c>
      <c r="L13" s="1376">
        <f t="shared" ref="L13:L18" si="0">+G13+I13+K13</f>
        <v>2796213</v>
      </c>
      <c r="M13" s="1372">
        <v>2863385</v>
      </c>
    </row>
    <row r="14" spans="2:14" ht="20.100000000000001" customHeight="1" x14ac:dyDescent="0.2">
      <c r="B14" s="1375" t="s">
        <v>2115</v>
      </c>
      <c r="C14" s="1374" t="s">
        <v>2118</v>
      </c>
      <c r="D14" s="1373" t="s">
        <v>2119</v>
      </c>
      <c r="E14" s="1372">
        <v>2291586</v>
      </c>
      <c r="F14" s="1372">
        <v>351567</v>
      </c>
      <c r="G14" s="1372">
        <v>2387965</v>
      </c>
      <c r="H14" s="1372"/>
      <c r="I14" s="1372">
        <v>255188</v>
      </c>
      <c r="J14" s="1372"/>
      <c r="K14" s="1372"/>
      <c r="L14" s="1376">
        <f t="shared" si="0"/>
        <v>2643153</v>
      </c>
      <c r="M14" s="1372">
        <v>2736332</v>
      </c>
    </row>
    <row r="15" spans="2:14" ht="20.100000000000001" customHeight="1" x14ac:dyDescent="0.2">
      <c r="B15" s="1375" t="s">
        <v>2114</v>
      </c>
      <c r="C15" s="1374" t="s">
        <v>2118</v>
      </c>
      <c r="D15" s="1373" t="s">
        <v>2121</v>
      </c>
      <c r="E15" s="1372"/>
      <c r="F15" s="1372">
        <v>39064</v>
      </c>
      <c r="G15" s="1372"/>
      <c r="H15" s="1372"/>
      <c r="I15" s="1372"/>
      <c r="J15" s="1372">
        <v>39064</v>
      </c>
      <c r="K15" s="1372"/>
      <c r="L15" s="1376">
        <f t="shared" si="0"/>
        <v>0</v>
      </c>
      <c r="M15" s="1372"/>
    </row>
    <row r="16" spans="2:14" ht="20.100000000000001" customHeight="1" x14ac:dyDescent="0.2">
      <c r="B16" s="1375" t="s">
        <v>2115</v>
      </c>
      <c r="C16" s="1374" t="s">
        <v>2118</v>
      </c>
      <c r="D16" s="1373" t="s">
        <v>2122</v>
      </c>
      <c r="E16" s="1372">
        <v>30926</v>
      </c>
      <c r="F16" s="1372"/>
      <c r="G16" s="1372"/>
      <c r="H16" s="1372">
        <v>30926</v>
      </c>
      <c r="I16" s="1372"/>
      <c r="J16" s="1372"/>
      <c r="K16" s="1372"/>
      <c r="L16" s="1376">
        <f t="shared" si="0"/>
        <v>0</v>
      </c>
      <c r="M16" s="1372"/>
    </row>
    <row r="17" spans="2:14" ht="20.100000000000001" customHeight="1" x14ac:dyDescent="0.2">
      <c r="B17" s="1375" t="s">
        <v>2116</v>
      </c>
      <c r="C17" s="1374" t="s">
        <v>2123</v>
      </c>
      <c r="D17" s="1373" t="s">
        <v>2124</v>
      </c>
      <c r="E17" s="1372"/>
      <c r="F17" s="1372">
        <v>113164</v>
      </c>
      <c r="G17" s="1372"/>
      <c r="H17" s="1372"/>
      <c r="I17" s="1372">
        <v>121396</v>
      </c>
      <c r="J17" s="1372"/>
      <c r="K17" s="1372">
        <v>9532</v>
      </c>
      <c r="L17" s="1376">
        <f t="shared" si="0"/>
        <v>130928</v>
      </c>
      <c r="M17" s="1372">
        <v>139353</v>
      </c>
    </row>
    <row r="18" spans="2:14" ht="20.100000000000001" customHeight="1" x14ac:dyDescent="0.2">
      <c r="B18" s="1375" t="s">
        <v>2120</v>
      </c>
      <c r="C18" s="1374" t="s">
        <v>2123</v>
      </c>
      <c r="D18" s="1373" t="s">
        <v>2125</v>
      </c>
      <c r="E18" s="1372">
        <v>108418</v>
      </c>
      <c r="F18" s="1372">
        <v>18168</v>
      </c>
      <c r="G18" s="1372">
        <v>115411</v>
      </c>
      <c r="H18" s="1372"/>
      <c r="I18" s="1372">
        <v>11175</v>
      </c>
      <c r="J18" s="1372"/>
      <c r="K18" s="1372"/>
      <c r="L18" s="1376">
        <f t="shared" si="0"/>
        <v>126586</v>
      </c>
      <c r="M18" s="1372">
        <v>130830</v>
      </c>
    </row>
    <row r="19" spans="2:14" ht="20.100000000000001" customHeight="1" x14ac:dyDescent="0.2">
      <c r="B19" s="1375" t="s">
        <v>2116</v>
      </c>
      <c r="C19" s="1374" t="s">
        <v>2123</v>
      </c>
      <c r="D19" s="1373" t="s">
        <v>2161</v>
      </c>
      <c r="E19" s="1372"/>
      <c r="F19" s="1372">
        <v>4460</v>
      </c>
      <c r="G19" s="1372"/>
      <c r="H19" s="1372"/>
      <c r="I19" s="1372"/>
      <c r="J19" s="1372">
        <v>4460</v>
      </c>
      <c r="K19" s="1372"/>
      <c r="L19" s="1376">
        <f>+G19+I19+K19</f>
        <v>0</v>
      </c>
      <c r="M19" s="1372"/>
    </row>
    <row r="20" spans="2:14" ht="20.100000000000001" customHeight="1" x14ac:dyDescent="0.2">
      <c r="B20" s="1375" t="s">
        <v>2120</v>
      </c>
      <c r="C20" s="1374" t="s">
        <v>2123</v>
      </c>
      <c r="D20" s="1373" t="s">
        <v>2122</v>
      </c>
      <c r="E20" s="1372">
        <v>1976</v>
      </c>
      <c r="F20" s="1372"/>
      <c r="G20" s="1372"/>
      <c r="H20" s="1372">
        <v>1976</v>
      </c>
      <c r="I20" s="1372"/>
      <c r="J20" s="1372"/>
      <c r="K20" s="1372"/>
      <c r="L20" s="1376">
        <f>+G20+I20+K20</f>
        <v>0</v>
      </c>
      <c r="M20" s="1372"/>
    </row>
    <row r="21" spans="2:14" ht="24.75" customHeight="1" x14ac:dyDescent="0.2">
      <c r="B21" s="1375" t="s">
        <v>2126</v>
      </c>
      <c r="C21" s="1374"/>
      <c r="D21" s="1373"/>
      <c r="E21" s="1372"/>
      <c r="F21" s="1372"/>
      <c r="G21" s="1372"/>
      <c r="H21" s="1372"/>
      <c r="I21" s="1372"/>
      <c r="J21" s="1372"/>
      <c r="K21" s="1372"/>
      <c r="L21" s="1376"/>
      <c r="M21" s="1372"/>
    </row>
    <row r="22" spans="2:14" ht="23.25" customHeight="1" x14ac:dyDescent="0.2">
      <c r="B22" s="1375" t="s">
        <v>2160</v>
      </c>
      <c r="C22" s="1374"/>
      <c r="D22" s="1373"/>
      <c r="E22" s="1372"/>
      <c r="F22" s="1372"/>
      <c r="G22" s="1372"/>
      <c r="H22" s="1372"/>
      <c r="I22" s="1372"/>
      <c r="J22" s="1372"/>
      <c r="K22" s="1372"/>
      <c r="L22" s="1376"/>
      <c r="M22" s="1372"/>
    </row>
    <row r="23" spans="2:14" ht="24.75" customHeight="1" x14ac:dyDescent="0.2">
      <c r="B23" s="1375" t="s">
        <v>2159</v>
      </c>
      <c r="C23" s="1374">
        <v>93.778000000000006</v>
      </c>
      <c r="D23" s="1373" t="s">
        <v>2111</v>
      </c>
      <c r="E23" s="1372">
        <v>50968</v>
      </c>
      <c r="F23" s="1372">
        <v>55266</v>
      </c>
      <c r="G23" s="1372">
        <v>52947</v>
      </c>
      <c r="H23" s="1372"/>
      <c r="I23" s="1372">
        <v>60086</v>
      </c>
      <c r="J23" s="1372"/>
      <c r="K23" s="1372"/>
      <c r="L23" s="1376">
        <f>+G23+I23+K23</f>
        <v>113033</v>
      </c>
      <c r="M23" s="1372"/>
    </row>
    <row r="24" spans="2:14" ht="20.100000000000001" customHeight="1" x14ac:dyDescent="0.2">
      <c r="B24" s="1375" t="s">
        <v>1357</v>
      </c>
      <c r="C24" s="1374"/>
      <c r="D24" s="1373"/>
      <c r="E24" s="1372">
        <v>2483874</v>
      </c>
      <c r="F24" s="1372">
        <v>2809682</v>
      </c>
      <c r="G24" s="1372">
        <v>2556323</v>
      </c>
      <c r="H24" s="1372">
        <v>32902</v>
      </c>
      <c r="I24" s="1372">
        <v>2858720</v>
      </c>
      <c r="J24" s="1372">
        <v>43524</v>
      </c>
      <c r="K24" s="1372">
        <v>394870</v>
      </c>
      <c r="L24" s="1376">
        <f>+G24+I24+K24</f>
        <v>5809913</v>
      </c>
      <c r="M24" s="1372"/>
    </row>
    <row r="25" spans="2:14" ht="20.100000000000001" customHeight="1" x14ac:dyDescent="0.2">
      <c r="B25" s="1375"/>
      <c r="C25" s="1374"/>
      <c r="D25" s="1373"/>
      <c r="E25" s="1372"/>
      <c r="F25" s="1372"/>
      <c r="G25" s="1372"/>
      <c r="H25" s="1372"/>
      <c r="I25" s="1372"/>
      <c r="J25" s="1372"/>
      <c r="K25" s="1372"/>
      <c r="L25" s="1376"/>
      <c r="M25" s="1372"/>
    </row>
    <row r="26" spans="2:14" ht="20.100000000000001" customHeight="1" x14ac:dyDescent="0.2">
      <c r="B26" s="1375"/>
      <c r="C26" s="1374"/>
      <c r="D26" s="1373"/>
      <c r="E26" s="1372"/>
      <c r="F26" s="1372"/>
      <c r="G26" s="1372"/>
      <c r="H26" s="1372"/>
      <c r="I26" s="1372"/>
      <c r="J26" s="1372"/>
      <c r="K26" s="1372"/>
      <c r="L26" s="1376"/>
      <c r="M26" s="1372"/>
      <c r="N26" s="1368"/>
    </row>
    <row r="27" spans="2:14" ht="12.75" customHeight="1" x14ac:dyDescent="0.2">
      <c r="B27" s="2038"/>
      <c r="C27" s="2039"/>
      <c r="D27" s="2040"/>
      <c r="E27" s="2041"/>
      <c r="F27" s="2041"/>
      <c r="G27" s="2041"/>
      <c r="H27" s="2041"/>
      <c r="I27" s="2041"/>
      <c r="J27" s="2041"/>
      <c r="K27" s="2041"/>
      <c r="L27" s="2041"/>
      <c r="M27" s="2041"/>
      <c r="N27" s="1368"/>
    </row>
    <row r="28" spans="2:14" x14ac:dyDescent="0.2">
      <c r="B28" s="1306"/>
      <c r="C28" s="1370"/>
      <c r="D28" s="1369"/>
      <c r="E28" s="1306"/>
      <c r="F28" s="1306"/>
      <c r="G28" s="1310"/>
      <c r="H28" s="1310"/>
      <c r="I28" s="1310"/>
      <c r="J28" s="1310"/>
      <c r="K28" s="1310"/>
      <c r="L28" s="1310"/>
      <c r="M28" s="1306"/>
      <c r="N28" s="1368"/>
    </row>
    <row r="29" spans="2:14" ht="13.5" customHeight="1" x14ac:dyDescent="0.2">
      <c r="B29" s="1371" t="s">
        <v>2062</v>
      </c>
      <c r="C29" s="1370"/>
      <c r="D29" s="1369"/>
      <c r="E29" s="1306"/>
      <c r="F29" s="1306"/>
      <c r="G29" s="1310"/>
      <c r="H29" s="1310"/>
      <c r="I29" s="1310"/>
      <c r="J29" s="1310"/>
      <c r="K29" s="1310"/>
      <c r="L29" s="1310"/>
      <c r="M29" s="1306"/>
      <c r="N29" s="1368"/>
    </row>
    <row r="30" spans="2:14" ht="8.25" customHeight="1" x14ac:dyDescent="0.2">
      <c r="B30" s="1371"/>
      <c r="C30" s="1370"/>
      <c r="D30" s="1369"/>
      <c r="E30" s="1306"/>
      <c r="F30" s="1306"/>
      <c r="G30" s="1310"/>
      <c r="H30" s="1310"/>
      <c r="I30" s="1310"/>
      <c r="J30" s="1310"/>
      <c r="K30" s="1310"/>
      <c r="L30" s="1310"/>
      <c r="M30" s="1306"/>
      <c r="N30" s="1368"/>
    </row>
    <row r="31" spans="2:14" x14ac:dyDescent="0.2">
      <c r="B31" s="1965" t="s">
        <v>1944</v>
      </c>
      <c r="C31" s="1966"/>
      <c r="D31" s="1967"/>
      <c r="E31" s="1968"/>
      <c r="F31" s="1968"/>
      <c r="G31" s="1968"/>
      <c r="H31" s="1968"/>
      <c r="I31" s="1351"/>
      <c r="J31" s="1351"/>
    </row>
    <row r="32" spans="2:14" x14ac:dyDescent="0.2">
      <c r="B32" s="1969"/>
      <c r="C32" s="1970"/>
      <c r="D32" s="1971"/>
      <c r="E32" s="1972"/>
      <c r="F32" s="1972"/>
      <c r="G32" s="1351"/>
      <c r="H32" s="1351"/>
      <c r="I32" s="1351"/>
      <c r="J32" s="1351"/>
    </row>
    <row r="33" spans="2:13" ht="13.5" customHeight="1" x14ac:dyDescent="0.2">
      <c r="B33" s="1343" t="s">
        <v>1467</v>
      </c>
      <c r="G33" s="1351"/>
      <c r="H33" s="1351"/>
      <c r="I33" s="1351"/>
      <c r="J33" s="1351"/>
    </row>
    <row r="34" spans="2:13" ht="13.5" customHeight="1" x14ac:dyDescent="0.2">
      <c r="B34" s="2042"/>
      <c r="C34" s="2043"/>
      <c r="D34" s="2044"/>
      <c r="E34" s="2045"/>
      <c r="F34" s="2045"/>
      <c r="G34" s="2045"/>
      <c r="H34" s="2045"/>
      <c r="I34" s="2045"/>
      <c r="J34" s="2045"/>
      <c r="K34" s="2046"/>
      <c r="L34" s="2046"/>
      <c r="M34" s="2045"/>
    </row>
    <row r="35" spans="2:13" ht="9.6" customHeight="1" x14ac:dyDescent="0.2">
      <c r="B35" s="1367"/>
      <c r="C35" s="1366"/>
      <c r="D35" s="1365"/>
      <c r="E35" s="1332"/>
      <c r="F35" s="1332"/>
      <c r="G35" s="1351"/>
      <c r="H35" s="1351"/>
      <c r="I35" s="1351"/>
      <c r="J35" s="1351"/>
    </row>
    <row r="36" spans="2:13" ht="11.25" customHeight="1" x14ac:dyDescent="0.2">
      <c r="B36" s="1362" t="s">
        <v>1466</v>
      </c>
      <c r="C36" s="1364"/>
      <c r="D36" s="1364"/>
      <c r="E36" s="1364"/>
      <c r="F36" s="1364"/>
      <c r="G36" s="1364"/>
      <c r="H36" s="1364"/>
      <c r="I36" s="1361"/>
      <c r="J36" s="1361"/>
      <c r="K36" s="1361"/>
      <c r="L36" s="1361"/>
      <c r="M36" s="1361"/>
    </row>
    <row r="37" spans="2:13" ht="11.25" customHeight="1" x14ac:dyDescent="0.2">
      <c r="B37" s="1363" t="s">
        <v>2063</v>
      </c>
      <c r="C37" s="1361"/>
      <c r="D37" s="1361"/>
      <c r="E37" s="1361"/>
      <c r="F37" s="1361"/>
      <c r="G37" s="1361"/>
      <c r="H37" s="1361"/>
      <c r="I37" s="1361"/>
      <c r="J37" s="1361"/>
      <c r="K37" s="1361"/>
      <c r="L37" s="1361"/>
      <c r="M37" s="1361"/>
    </row>
    <row r="38" spans="2:13" ht="3.95" customHeight="1" x14ac:dyDescent="0.2">
      <c r="B38" s="1363"/>
      <c r="C38" s="1361"/>
      <c r="D38" s="1361"/>
      <c r="E38" s="1361"/>
      <c r="F38" s="1361"/>
      <c r="G38" s="1361"/>
      <c r="H38" s="1361"/>
      <c r="I38" s="1361"/>
      <c r="J38" s="1361"/>
      <c r="K38" s="1361"/>
      <c r="L38" s="1361"/>
      <c r="M38" s="1361"/>
    </row>
    <row r="39" spans="2:13" ht="11.25" customHeight="1" x14ac:dyDescent="0.2">
      <c r="B39" s="1362" t="s">
        <v>1465</v>
      </c>
      <c r="C39" s="1361"/>
      <c r="D39" s="1361"/>
      <c r="E39" s="1361"/>
      <c r="F39" s="1361"/>
      <c r="G39" s="1361"/>
      <c r="H39" s="1361"/>
      <c r="I39" s="1361"/>
      <c r="J39" s="1361"/>
      <c r="K39" s="1361"/>
      <c r="L39" s="1361"/>
      <c r="M39" s="1361"/>
    </row>
    <row r="40" spans="2:13" ht="11.25" customHeight="1" x14ac:dyDescent="0.2">
      <c r="B40" s="1356" t="s">
        <v>2064</v>
      </c>
      <c r="C40" s="1359"/>
      <c r="D40" s="1358"/>
      <c r="E40" s="1356"/>
      <c r="F40" s="1356"/>
      <c r="G40" s="1356"/>
      <c r="H40" s="1356"/>
      <c r="I40" s="1356"/>
      <c r="J40" s="1356"/>
      <c r="K40" s="1357"/>
      <c r="L40" s="1357"/>
      <c r="M40" s="1356"/>
    </row>
    <row r="41" spans="2:13" ht="3.95" customHeight="1" x14ac:dyDescent="0.2">
      <c r="B41" s="1356"/>
      <c r="C41" s="1359"/>
      <c r="D41" s="1358"/>
      <c r="E41" s="1356"/>
      <c r="F41" s="1356"/>
      <c r="G41" s="1356"/>
      <c r="H41" s="1356"/>
      <c r="I41" s="1356"/>
      <c r="J41" s="1356"/>
      <c r="K41" s="1357"/>
      <c r="L41" s="1357"/>
      <c r="M41" s="1356"/>
    </row>
    <row r="42" spans="2:13" ht="11.25" customHeight="1" x14ac:dyDescent="0.2">
      <c r="B42" s="2047" t="s">
        <v>1938</v>
      </c>
      <c r="C42" s="1359"/>
      <c r="D42" s="1358"/>
      <c r="E42" s="1356"/>
      <c r="F42" s="1356"/>
      <c r="G42" s="1356"/>
      <c r="H42" s="1356"/>
      <c r="I42" s="1356"/>
      <c r="J42" s="1356"/>
      <c r="K42" s="1357"/>
      <c r="L42" s="1357"/>
      <c r="M42" s="1356"/>
    </row>
    <row r="43" spans="2:13" ht="3.95" customHeight="1" x14ac:dyDescent="0.2">
      <c r="B43" s="2047"/>
      <c r="C43" s="1359"/>
      <c r="D43" s="1358"/>
      <c r="E43" s="1356"/>
      <c r="F43" s="1356"/>
      <c r="G43" s="1356"/>
      <c r="H43" s="1356"/>
      <c r="I43" s="1356"/>
      <c r="J43" s="1356"/>
      <c r="K43" s="1357"/>
      <c r="L43" s="1357"/>
      <c r="M43" s="1356"/>
    </row>
    <row r="44" spans="2:13" ht="11.25" customHeight="1" x14ac:dyDescent="0.2">
      <c r="B44" s="1918" t="s">
        <v>1898</v>
      </c>
      <c r="C44" s="1359"/>
      <c r="D44" s="1358"/>
      <c r="E44" s="1356"/>
      <c r="F44" s="1356"/>
      <c r="G44" s="1356"/>
      <c r="H44" s="1356"/>
      <c r="I44" s="1356"/>
      <c r="J44" s="1356"/>
      <c r="K44" s="1357"/>
      <c r="L44" s="1357"/>
      <c r="M44" s="1356"/>
    </row>
    <row r="45" spans="2:13" ht="11.25" customHeight="1" x14ac:dyDescent="0.2">
      <c r="B45" s="1356" t="s">
        <v>2065</v>
      </c>
      <c r="G45" s="1351"/>
      <c r="H45" s="1351"/>
      <c r="I45" s="1351"/>
      <c r="J45" s="1351"/>
    </row>
    <row r="46" spans="2:13" ht="11.1" customHeight="1" x14ac:dyDescent="0.2">
      <c r="B46" s="1356"/>
      <c r="G46" s="1351"/>
      <c r="H46" s="1351"/>
      <c r="I46" s="1351"/>
      <c r="J46" s="1351"/>
    </row>
    <row r="47" spans="2:13" ht="11.1" customHeight="1" x14ac:dyDescent="0.2">
      <c r="B47" s="1356"/>
      <c r="G47" s="1351"/>
      <c r="H47" s="1351"/>
      <c r="I47" s="1351"/>
      <c r="J47" s="1351"/>
    </row>
    <row r="48" spans="2:13" ht="13.5" customHeight="1" x14ac:dyDescent="0.2">
      <c r="M48" s="1355"/>
    </row>
    <row r="49" spans="7:13" ht="13.5" customHeight="1" x14ac:dyDescent="0.2">
      <c r="M49" s="1355"/>
    </row>
    <row r="50" spans="7:13" ht="13.5" customHeight="1" x14ac:dyDescent="0.2">
      <c r="M50" s="1355"/>
    </row>
    <row r="51" spans="7:13" ht="13.5" customHeight="1" x14ac:dyDescent="0.2">
      <c r="G51" s="1351"/>
      <c r="H51" s="1351"/>
      <c r="I51" s="1351"/>
      <c r="J51" s="1351"/>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showGridLines="0" topLeftCell="A37" zoomScale="120" zoomScaleNormal="120" workbookViewId="0">
      <selection activeCell="D24" activeCellId="1" sqref="D30:F30 D24:F2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5" t="str">
        <f>'Single Audit Cover'!A7</f>
        <v>South Eastern Special Education Program</v>
      </c>
      <c r="B1" s="2546"/>
      <c r="C1" s="2546"/>
      <c r="D1" s="2546"/>
      <c r="E1" s="1412"/>
    </row>
    <row r="2" spans="1:7" ht="13.5" customHeight="1" x14ac:dyDescent="0.2">
      <c r="A2" s="2547">
        <f>'Single Audit Cover'!E7</f>
        <v>12017801060</v>
      </c>
      <c r="B2" s="2548"/>
      <c r="C2" s="2548"/>
      <c r="D2" s="2548"/>
      <c r="E2" s="1402"/>
    </row>
    <row r="3" spans="1:7" ht="15.75" customHeight="1" x14ac:dyDescent="0.25">
      <c r="A3" s="2549" t="s">
        <v>1494</v>
      </c>
      <c r="B3" s="2550"/>
      <c r="C3" s="2550"/>
      <c r="D3" s="2550"/>
      <c r="E3" s="1411"/>
    </row>
    <row r="4" spans="1:7" ht="13.5" customHeight="1" x14ac:dyDescent="0.25">
      <c r="A4" s="2551" t="str">
        <f>'Single Audit Cover'!A4</f>
        <v>Year Ending June 30, 2017</v>
      </c>
      <c r="B4" s="2552"/>
      <c r="C4" s="2552"/>
      <c r="D4" s="2552"/>
      <c r="E4" s="1411"/>
    </row>
    <row r="5" spans="1:7" ht="8.25" customHeight="1" x14ac:dyDescent="0.2">
      <c r="C5" s="1351"/>
      <c r="D5" s="1351"/>
    </row>
    <row r="6" spans="1:7" ht="13.5" customHeight="1" x14ac:dyDescent="0.2">
      <c r="A6" s="1343" t="s">
        <v>1845</v>
      </c>
      <c r="C6" s="1351"/>
      <c r="D6" s="1351"/>
    </row>
    <row r="7" spans="1:7" ht="60.95" customHeight="1" x14ac:dyDescent="0.2">
      <c r="A7" s="2544" t="s">
        <v>2163</v>
      </c>
      <c r="B7" s="2544"/>
      <c r="C7" s="2544"/>
      <c r="D7" s="2544"/>
      <c r="E7" s="2544"/>
      <c r="F7" s="2544"/>
    </row>
    <row r="8" spans="1:7" ht="12" customHeight="1" x14ac:dyDescent="0.2">
      <c r="A8" s="1343"/>
      <c r="B8" s="2007"/>
      <c r="C8" s="2007"/>
      <c r="D8" s="2007"/>
      <c r="E8" s="1410"/>
    </row>
    <row r="9" spans="1:7" ht="15" customHeight="1" x14ac:dyDescent="0.2">
      <c r="A9" s="1969" t="s">
        <v>1933</v>
      </c>
      <c r="B9" s="1973"/>
      <c r="C9" s="1973"/>
      <c r="D9" s="1973"/>
      <c r="E9" s="1974"/>
      <c r="F9" s="1972"/>
      <c r="G9" s="1972"/>
    </row>
    <row r="10" spans="1:7" ht="15" customHeight="1" x14ac:dyDescent="0.2">
      <c r="A10" s="2048" t="s">
        <v>1934</v>
      </c>
      <c r="B10" s="1975"/>
      <c r="C10" s="1976"/>
      <c r="D10" s="1975" t="s">
        <v>1935</v>
      </c>
      <c r="E10" s="1976" t="s">
        <v>2090</v>
      </c>
      <c r="F10" s="1975" t="s">
        <v>105</v>
      </c>
      <c r="G10" s="1972"/>
    </row>
    <row r="11" spans="1:7" ht="12" customHeight="1" x14ac:dyDescent="0.2">
      <c r="A11" s="2048"/>
      <c r="B11" s="1975"/>
      <c r="C11" s="2049"/>
      <c r="D11" s="1975"/>
      <c r="E11" s="2049"/>
      <c r="F11" s="1975"/>
      <c r="G11" s="1972"/>
    </row>
    <row r="12" spans="1:7" x14ac:dyDescent="0.2">
      <c r="A12" s="1343" t="s">
        <v>2066</v>
      </c>
      <c r="C12" s="1339"/>
      <c r="D12" s="1339"/>
    </row>
    <row r="13" spans="1:7" ht="25.5" customHeight="1" x14ac:dyDescent="0.2">
      <c r="A13" s="2544" t="s">
        <v>2154</v>
      </c>
      <c r="B13" s="2544"/>
      <c r="C13" s="2544"/>
      <c r="D13" s="2544"/>
      <c r="E13" s="2544"/>
      <c r="F13" s="2544"/>
    </row>
    <row r="14" spans="1:7" ht="9.75" customHeight="1" x14ac:dyDescent="0.2">
      <c r="C14" s="1339"/>
      <c r="D14" s="1339"/>
    </row>
    <row r="15" spans="1:7" ht="13.5" customHeight="1" x14ac:dyDescent="0.2">
      <c r="C15" s="1739" t="s">
        <v>1493</v>
      </c>
      <c r="D15" s="2542" t="s">
        <v>1492</v>
      </c>
      <c r="E15" s="2542"/>
      <c r="F15" s="2542"/>
    </row>
    <row r="16" spans="1:7" ht="13.5" customHeight="1" x14ac:dyDescent="0.2">
      <c r="A16" s="1371"/>
      <c r="B16" s="1343" t="s">
        <v>1491</v>
      </c>
      <c r="C16" s="1739" t="s">
        <v>1490</v>
      </c>
      <c r="D16" s="2543" t="s">
        <v>2067</v>
      </c>
      <c r="E16" s="2543"/>
      <c r="F16" s="2543"/>
    </row>
    <row r="17" spans="1:6" ht="20.45" customHeight="1" x14ac:dyDescent="0.2">
      <c r="A17" s="2050"/>
      <c r="B17" s="2051" t="s">
        <v>2127</v>
      </c>
      <c r="C17" s="1964" t="s">
        <v>2118</v>
      </c>
      <c r="D17" s="2534"/>
      <c r="E17" s="2534"/>
      <c r="F17" s="2534"/>
    </row>
    <row r="18" spans="1:6" ht="20.65" customHeight="1" x14ac:dyDescent="0.2">
      <c r="A18" s="2050"/>
      <c r="B18" s="2051" t="s">
        <v>2128</v>
      </c>
      <c r="C18" s="1964"/>
      <c r="D18" s="2534">
        <v>1605</v>
      </c>
      <c r="E18" s="2534"/>
      <c r="F18" s="2534"/>
    </row>
    <row r="19" spans="1:6" ht="20.65" customHeight="1" x14ac:dyDescent="0.2">
      <c r="A19" s="2050"/>
      <c r="B19" s="2051" t="s">
        <v>2129</v>
      </c>
      <c r="C19" s="1964"/>
      <c r="D19" s="2534">
        <v>19641</v>
      </c>
      <c r="E19" s="2534"/>
      <c r="F19" s="2534"/>
    </row>
    <row r="20" spans="1:6" ht="20.65" customHeight="1" x14ac:dyDescent="0.2">
      <c r="A20" s="2050"/>
      <c r="B20" s="2051" t="s">
        <v>2133</v>
      </c>
      <c r="C20" s="1964"/>
      <c r="D20" s="2534">
        <v>1543</v>
      </c>
      <c r="E20" s="2534"/>
      <c r="F20" s="2534"/>
    </row>
    <row r="21" spans="1:6" ht="20.65" customHeight="1" x14ac:dyDescent="0.2">
      <c r="A21" s="2050"/>
      <c r="B21" s="2051" t="s">
        <v>2130</v>
      </c>
      <c r="C21" s="1964"/>
      <c r="D21" s="2534">
        <v>7265</v>
      </c>
      <c r="E21" s="2534"/>
      <c r="F21" s="2534"/>
    </row>
    <row r="22" spans="1:6" ht="20.65" customHeight="1" x14ac:dyDescent="0.2">
      <c r="A22" s="2050"/>
      <c r="B22" s="2051" t="s">
        <v>2131</v>
      </c>
      <c r="C22" s="1964"/>
      <c r="D22" s="2534">
        <v>2456</v>
      </c>
      <c r="E22" s="2534"/>
      <c r="F22" s="2534"/>
    </row>
    <row r="23" spans="1:6" ht="20.65" customHeight="1" x14ac:dyDescent="0.2">
      <c r="A23" s="2050"/>
      <c r="B23" s="2051" t="s">
        <v>2132</v>
      </c>
      <c r="C23" s="1964"/>
      <c r="D23" s="2534">
        <v>6554</v>
      </c>
      <c r="E23" s="2534"/>
      <c r="F23" s="2534"/>
    </row>
    <row r="24" spans="1:6" ht="20.65" customHeight="1" x14ac:dyDescent="0.2">
      <c r="A24" s="2050"/>
      <c r="B24" s="2051" t="s">
        <v>2134</v>
      </c>
      <c r="C24" s="1964" t="s">
        <v>2118</v>
      </c>
      <c r="D24" s="2534">
        <v>39064</v>
      </c>
      <c r="E24" s="2534"/>
      <c r="F24" s="2534"/>
    </row>
    <row r="25" spans="1:6" ht="20.65" customHeight="1" x14ac:dyDescent="0.2">
      <c r="A25" s="2050"/>
      <c r="B25" s="2051" t="s">
        <v>2157</v>
      </c>
      <c r="C25" s="1964" t="s">
        <v>2123</v>
      </c>
      <c r="D25" s="2534"/>
      <c r="E25" s="2534"/>
      <c r="F25" s="2534"/>
    </row>
    <row r="26" spans="1:6" ht="20.65" customHeight="1" x14ac:dyDescent="0.2">
      <c r="A26" s="2050"/>
      <c r="B26" s="2051" t="s">
        <v>2129</v>
      </c>
      <c r="C26" s="1964"/>
      <c r="D26" s="2534">
        <v>876</v>
      </c>
      <c r="E26" s="2534"/>
      <c r="F26" s="2534"/>
    </row>
    <row r="27" spans="1:6" ht="20.65" customHeight="1" x14ac:dyDescent="0.2">
      <c r="A27" s="2050"/>
      <c r="B27" s="2051" t="s">
        <v>2130</v>
      </c>
      <c r="C27" s="1964"/>
      <c r="D27" s="2534">
        <v>1358</v>
      </c>
      <c r="E27" s="2534"/>
      <c r="F27" s="2534"/>
    </row>
    <row r="28" spans="1:6" ht="20.65" customHeight="1" x14ac:dyDescent="0.2">
      <c r="A28" s="2050"/>
      <c r="B28" s="2051" t="s">
        <v>2133</v>
      </c>
      <c r="C28" s="1964"/>
      <c r="D28" s="2534">
        <v>383</v>
      </c>
      <c r="E28" s="2534"/>
      <c r="F28" s="2534"/>
    </row>
    <row r="29" spans="1:6" ht="20.65" customHeight="1" x14ac:dyDescent="0.2">
      <c r="A29" s="2050"/>
      <c r="B29" s="2051" t="s">
        <v>2132</v>
      </c>
      <c r="C29" s="1964"/>
      <c r="D29" s="2539">
        <v>1843</v>
      </c>
      <c r="E29" s="2540"/>
      <c r="F29" s="2541"/>
    </row>
    <row r="30" spans="1:6" ht="20.65" customHeight="1" x14ac:dyDescent="0.2">
      <c r="A30" s="2050"/>
      <c r="B30" s="2051" t="s">
        <v>2158</v>
      </c>
      <c r="C30" s="1964" t="s">
        <v>2123</v>
      </c>
      <c r="D30" s="2534">
        <v>4460</v>
      </c>
      <c r="E30" s="2534"/>
      <c r="F30" s="2534"/>
    </row>
    <row r="31" spans="1:6" ht="12" customHeight="1" x14ac:dyDescent="0.2">
      <c r="A31" s="1482"/>
      <c r="B31" s="1675"/>
      <c r="C31" s="1676"/>
      <c r="D31" s="1677"/>
      <c r="E31" s="1406"/>
    </row>
    <row r="32" spans="1:6" ht="12" customHeight="1" x14ac:dyDescent="0.2">
      <c r="A32" s="1740" t="s">
        <v>1936</v>
      </c>
      <c r="B32" s="1675"/>
      <c r="C32" s="1676"/>
      <c r="D32" s="1677"/>
      <c r="E32" s="1406"/>
    </row>
    <row r="33" spans="1:6" ht="30" customHeight="1" x14ac:dyDescent="0.2">
      <c r="A33" s="2535" t="s">
        <v>2155</v>
      </c>
      <c r="B33" s="2535"/>
      <c r="C33" s="2535"/>
      <c r="D33" s="2535"/>
      <c r="E33" s="2535"/>
      <c r="F33" s="2535"/>
    </row>
    <row r="34" spans="1:6" ht="13.5" customHeight="1" x14ac:dyDescent="0.2">
      <c r="A34" s="1482" t="s">
        <v>1755</v>
      </c>
      <c r="B34" s="1675"/>
      <c r="C34" s="1678">
        <v>0</v>
      </c>
      <c r="D34" s="1677"/>
      <c r="E34" s="1406"/>
    </row>
    <row r="35" spans="1:6" ht="13.5" customHeight="1" x14ac:dyDescent="0.2">
      <c r="A35" s="1482" t="s">
        <v>1756</v>
      </c>
      <c r="B35" s="1675"/>
      <c r="C35" s="1679">
        <v>0</v>
      </c>
      <c r="D35" s="1677" t="s">
        <v>2068</v>
      </c>
      <c r="E35" s="2536">
        <f>+C34+C35</f>
        <v>0</v>
      </c>
      <c r="F35" s="2537"/>
    </row>
    <row r="36" spans="1:6" ht="12" customHeight="1" x14ac:dyDescent="0.2">
      <c r="A36" s="1482"/>
      <c r="B36" s="1675"/>
      <c r="C36" s="2052"/>
      <c r="D36" s="1677"/>
      <c r="E36" s="2053"/>
      <c r="F36" s="1407"/>
    </row>
    <row r="37" spans="1:6" ht="13.5" customHeight="1" x14ac:dyDescent="0.2">
      <c r="A37" s="1740" t="s">
        <v>1937</v>
      </c>
      <c r="B37" s="1675"/>
      <c r="C37" s="1676"/>
      <c r="D37" s="1677"/>
      <c r="E37" s="1406"/>
    </row>
    <row r="38" spans="1:6" ht="14.25" customHeight="1" x14ac:dyDescent="0.2">
      <c r="A38" s="1482" t="s">
        <v>1844</v>
      </c>
      <c r="B38" s="1675"/>
      <c r="C38" s="1680"/>
      <c r="D38" s="1677"/>
      <c r="E38" s="1406"/>
    </row>
    <row r="39" spans="1:6" ht="14.25" customHeight="1" x14ac:dyDescent="0.2">
      <c r="A39" s="1482"/>
      <c r="B39" s="1675" t="s">
        <v>1757</v>
      </c>
      <c r="C39" s="1681" t="s">
        <v>652</v>
      </c>
      <c r="D39" s="1677"/>
      <c r="E39" s="1406"/>
    </row>
    <row r="40" spans="1:6" ht="14.25" customHeight="1" x14ac:dyDescent="0.2">
      <c r="A40" s="1482"/>
      <c r="B40" s="1675" t="s">
        <v>1758</v>
      </c>
      <c r="C40" s="1681" t="s">
        <v>442</v>
      </c>
      <c r="D40" s="1677"/>
      <c r="E40" s="1406"/>
    </row>
    <row r="41" spans="1:6" ht="14.25" customHeight="1" x14ac:dyDescent="0.2">
      <c r="A41" s="1482"/>
      <c r="B41" s="1675" t="s">
        <v>1759</v>
      </c>
      <c r="C41" s="1681" t="s">
        <v>652</v>
      </c>
      <c r="D41" s="1677"/>
      <c r="E41" s="1406"/>
    </row>
    <row r="42" spans="1:6" ht="14.25" customHeight="1" x14ac:dyDescent="0.2">
      <c r="A42" s="1482"/>
      <c r="B42" s="1675" t="s">
        <v>1760</v>
      </c>
      <c r="C42" s="1681" t="s">
        <v>652</v>
      </c>
      <c r="D42" s="1677"/>
      <c r="E42" s="1406"/>
    </row>
    <row r="43" spans="1:6" ht="14.25" customHeight="1" x14ac:dyDescent="0.2">
      <c r="A43" s="1482" t="s">
        <v>1761</v>
      </c>
      <c r="B43" s="1675"/>
      <c r="C43" s="1681" t="s">
        <v>442</v>
      </c>
      <c r="D43" s="1677"/>
      <c r="E43" s="1406"/>
    </row>
    <row r="44" spans="1:6" ht="14.25" customHeight="1" x14ac:dyDescent="0.2">
      <c r="A44" s="1482" t="s">
        <v>1762</v>
      </c>
      <c r="B44" s="1675"/>
      <c r="C44" s="1682" t="s">
        <v>442</v>
      </c>
      <c r="D44" s="1677"/>
      <c r="E44" s="1406"/>
    </row>
    <row r="45" spans="1:6" ht="14.25" customHeight="1" x14ac:dyDescent="0.2">
      <c r="A45" s="1482"/>
      <c r="B45" s="1675"/>
      <c r="C45" s="1680" t="s">
        <v>1763</v>
      </c>
      <c r="D45" s="1677"/>
      <c r="E45" s="1406"/>
    </row>
    <row r="46" spans="1:6" ht="13.5" customHeight="1" x14ac:dyDescent="0.2">
      <c r="B46" s="1405"/>
      <c r="C46" s="1404"/>
      <c r="D46" s="1404"/>
    </row>
    <row r="47" spans="1:6" x14ac:dyDescent="0.2">
      <c r="A47" s="1683" t="s">
        <v>2069</v>
      </c>
      <c r="C47" s="1351"/>
      <c r="D47" s="1351"/>
    </row>
    <row r="48" spans="1:6" s="1405" customFormat="1" ht="11.25" customHeight="1" x14ac:dyDescent="0.2">
      <c r="A48" s="2054"/>
      <c r="B48" s="2045"/>
      <c r="C48" s="2045"/>
      <c r="D48" s="2045"/>
      <c r="E48" s="2045"/>
      <c r="F48" s="2045"/>
    </row>
    <row r="49" spans="1:5" s="1405" customFormat="1" ht="6" customHeight="1" x14ac:dyDescent="0.2">
      <c r="A49" s="2055"/>
    </row>
    <row r="50" spans="1:5" s="1356" customFormat="1" ht="23.25" customHeight="1" x14ac:dyDescent="0.2">
      <c r="A50" s="1403">
        <v>5</v>
      </c>
      <c r="B50" s="2538" t="s">
        <v>2070</v>
      </c>
      <c r="C50" s="2538"/>
      <c r="D50" s="2538"/>
      <c r="E50" s="1402"/>
    </row>
    <row r="51" spans="1:5" s="1356" customFormat="1" ht="3.75" customHeight="1" x14ac:dyDescent="0.2">
      <c r="A51" s="1403"/>
      <c r="B51" s="2056"/>
      <c r="C51" s="2056"/>
      <c r="D51" s="2056"/>
      <c r="E51" s="1402"/>
    </row>
    <row r="52" spans="1:5" s="1356" customFormat="1" ht="20.25" customHeight="1" x14ac:dyDescent="0.2">
      <c r="A52" s="1401">
        <v>6</v>
      </c>
      <c r="B52" s="2533" t="s">
        <v>1939</v>
      </c>
      <c r="C52" s="2533"/>
      <c r="D52" s="2533"/>
    </row>
    <row r="53" spans="1:5" ht="14.25" customHeight="1" x14ac:dyDescent="0.2">
      <c r="A53" s="1401"/>
      <c r="B53" s="2533"/>
      <c r="C53" s="2533"/>
      <c r="D53" s="2533"/>
    </row>
  </sheetData>
  <mergeCells count="27">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2:D52"/>
    <mergeCell ref="B53:D53"/>
    <mergeCell ref="D27:F27"/>
    <mergeCell ref="D28:F28"/>
    <mergeCell ref="D30:F30"/>
    <mergeCell ref="A33:F33"/>
    <mergeCell ref="E35:F35"/>
    <mergeCell ref="B50:D50"/>
    <mergeCell ref="D29:F29"/>
  </mergeCells>
  <pageMargins left="0.4" right="0.27" top="0.43" bottom="0" header="0.26" footer="0.5"/>
  <pageSetup scale="87"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7" zoomScale="110" zoomScaleNormal="110" workbookViewId="0">
      <selection activeCell="D46" sqref="D46"/>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4" t="str">
        <f>'Single Audit Cover'!A7</f>
        <v>South Eastern Special Education Program</v>
      </c>
      <c r="C1" s="2565"/>
      <c r="D1" s="2565"/>
      <c r="E1" s="2565"/>
      <c r="F1" s="2565"/>
      <c r="G1" s="2565"/>
      <c r="H1" s="2565"/>
      <c r="I1" s="2565"/>
      <c r="J1" s="1439"/>
    </row>
    <row r="2" spans="2:10" s="1351" customFormat="1" ht="12.75" customHeight="1" x14ac:dyDescent="0.2">
      <c r="B2" s="2566">
        <f>'Single Audit Cover'!E7</f>
        <v>12017801060</v>
      </c>
      <c r="C2" s="2567"/>
      <c r="D2" s="2567"/>
      <c r="E2" s="2567"/>
      <c r="F2" s="2567"/>
      <c r="G2" s="2567"/>
      <c r="H2" s="2567"/>
      <c r="I2" s="2567"/>
      <c r="J2" s="1439"/>
    </row>
    <row r="3" spans="2:10" s="1351" customFormat="1" ht="12.75" customHeight="1" x14ac:dyDescent="0.2">
      <c r="B3" s="2568" t="s">
        <v>1512</v>
      </c>
      <c r="C3" s="2552"/>
      <c r="D3" s="2552"/>
      <c r="E3" s="2552"/>
      <c r="F3" s="2552"/>
      <c r="G3" s="2552"/>
      <c r="H3" s="2552"/>
      <c r="I3" s="2552"/>
      <c r="J3" s="1438"/>
    </row>
    <row r="4" spans="2:10" s="1351" customFormat="1" ht="12.75" customHeight="1" x14ac:dyDescent="0.2">
      <c r="B4" s="2568" t="str">
        <f>'Single Audit Cover'!A4</f>
        <v>Year Ending June 30, 2017</v>
      </c>
      <c r="C4" s="2552"/>
      <c r="D4" s="2552"/>
      <c r="E4" s="2552"/>
      <c r="F4" s="2552"/>
      <c r="G4" s="2552"/>
      <c r="H4" s="2552"/>
      <c r="I4" s="2552"/>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8" t="s">
        <v>1511</v>
      </c>
      <c r="C7" s="2552"/>
      <c r="D7" s="2552"/>
      <c r="E7" s="2552"/>
      <c r="F7" s="2552"/>
      <c r="G7" s="2552"/>
      <c r="H7" s="2552"/>
      <c r="I7" s="2552"/>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9" t="s">
        <v>1360</v>
      </c>
      <c r="D11" s="2569"/>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t="s">
        <v>2090</v>
      </c>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t="s">
        <v>2090</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2071</v>
      </c>
      <c r="C20" s="1424"/>
      <c r="D20" s="1423"/>
      <c r="E20" s="1419"/>
      <c r="F20" s="1356" t="s">
        <v>1031</v>
      </c>
      <c r="G20" s="1419" t="s">
        <v>2090</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2090</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t="s">
        <v>2090</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0" t="s">
        <v>2153</v>
      </c>
      <c r="E29" s="2570"/>
      <c r="F29" s="2570"/>
      <c r="G29" s="2570"/>
      <c r="H29" s="2570"/>
      <c r="I29" s="2570"/>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1940</v>
      </c>
      <c r="C33" s="1371"/>
      <c r="E33" s="1419"/>
      <c r="F33" s="1356" t="s">
        <v>1031</v>
      </c>
      <c r="G33" s="1419" t="s">
        <v>2090</v>
      </c>
      <c r="H33" s="1356" t="s">
        <v>105</v>
      </c>
    </row>
    <row r="35" spans="2:9" x14ac:dyDescent="0.2">
      <c r="B35" s="2061" t="s">
        <v>2072</v>
      </c>
      <c r="C35" s="1420"/>
      <c r="D35" s="1338"/>
    </row>
    <row r="36" spans="2:9" ht="6" customHeight="1" x14ac:dyDescent="0.2">
      <c r="B36" s="2061"/>
      <c r="C36" s="1420"/>
      <c r="D36" s="1338"/>
    </row>
    <row r="37" spans="2:9" ht="17.25" customHeight="1" x14ac:dyDescent="0.2">
      <c r="B37" s="2062" t="s">
        <v>1500</v>
      </c>
      <c r="C37" s="2571" t="s">
        <v>1499</v>
      </c>
      <c r="D37" s="2572"/>
      <c r="E37" s="2572"/>
      <c r="F37" s="2573"/>
      <c r="G37" s="2571" t="s">
        <v>2073</v>
      </c>
      <c r="H37" s="2572"/>
      <c r="I37" s="2573"/>
    </row>
    <row r="38" spans="2:9" ht="16.5" customHeight="1" x14ac:dyDescent="0.2">
      <c r="B38" s="2063" t="s">
        <v>2118</v>
      </c>
      <c r="C38" s="2560" t="s">
        <v>2135</v>
      </c>
      <c r="D38" s="2561"/>
      <c r="E38" s="2561"/>
      <c r="F38" s="2562"/>
      <c r="G38" s="2574">
        <v>2705127</v>
      </c>
      <c r="H38" s="2575"/>
      <c r="I38" s="2576"/>
    </row>
    <row r="39" spans="2:9" ht="16.5" customHeight="1" x14ac:dyDescent="0.2">
      <c r="B39" s="2063" t="s">
        <v>2123</v>
      </c>
      <c r="C39" s="2560" t="s">
        <v>2136</v>
      </c>
      <c r="D39" s="2561"/>
      <c r="E39" s="2561"/>
      <c r="F39" s="2562"/>
      <c r="G39" s="2563">
        <v>137031</v>
      </c>
      <c r="H39" s="2563"/>
      <c r="I39" s="2563"/>
    </row>
    <row r="40" spans="2:9" ht="16.5" customHeight="1" x14ac:dyDescent="0.2">
      <c r="B40" s="2063"/>
      <c r="C40" s="2560"/>
      <c r="D40" s="2561"/>
      <c r="E40" s="2561"/>
      <c r="F40" s="2562"/>
      <c r="G40" s="2563"/>
      <c r="H40" s="2563"/>
      <c r="I40" s="2563"/>
    </row>
    <row r="41" spans="2:9" ht="16.5" customHeight="1" x14ac:dyDescent="0.2">
      <c r="B41" s="2063"/>
      <c r="C41" s="2560"/>
      <c r="D41" s="2561"/>
      <c r="E41" s="2561"/>
      <c r="F41" s="2562"/>
      <c r="G41" s="2563"/>
      <c r="H41" s="2563"/>
      <c r="I41" s="2563"/>
    </row>
    <row r="42" spans="2:9" ht="16.5" customHeight="1" x14ac:dyDescent="0.2">
      <c r="B42" s="2063"/>
      <c r="C42" s="2560"/>
      <c r="D42" s="2561"/>
      <c r="E42" s="2561"/>
      <c r="F42" s="2562"/>
      <c r="G42" s="2563"/>
      <c r="H42" s="2563"/>
      <c r="I42" s="2563"/>
    </row>
    <row r="43" spans="2:9" ht="16.5" customHeight="1" x14ac:dyDescent="0.2">
      <c r="B43" s="2063"/>
      <c r="C43" s="2553" t="s">
        <v>2074</v>
      </c>
      <c r="D43" s="2554"/>
      <c r="E43" s="2554"/>
      <c r="F43" s="2555"/>
      <c r="G43" s="2556">
        <f>SUM(G38:I42)</f>
        <v>2842158</v>
      </c>
      <c r="H43" s="2556"/>
      <c r="I43" s="2556"/>
    </row>
    <row r="44" spans="2:9" ht="12.75" customHeight="1" x14ac:dyDescent="0.2"/>
    <row r="45" spans="2:9" ht="12.75" customHeight="1" x14ac:dyDescent="0.2">
      <c r="B45" s="1431" t="s">
        <v>2075</v>
      </c>
      <c r="D45" s="2557">
        <v>2902244</v>
      </c>
      <c r="E45" s="2558"/>
    </row>
    <row r="46" spans="2:9" ht="5.25" customHeight="1" x14ac:dyDescent="0.2">
      <c r="B46" s="2064"/>
      <c r="D46" s="2065"/>
      <c r="E46" s="2066"/>
    </row>
    <row r="47" spans="2:9" ht="12.75" customHeight="1" x14ac:dyDescent="0.2">
      <c r="B47" s="1356" t="s">
        <v>2076</v>
      </c>
      <c r="C47" s="1356"/>
      <c r="D47" s="2067">
        <f>+G43/D45</f>
        <v>0.97929670971841098</v>
      </c>
      <c r="E47" s="2068"/>
      <c r="F47" s="2069"/>
      <c r="I47" s="2070"/>
    </row>
    <row r="48" spans="2:9" ht="9.9499999999999993" customHeight="1" x14ac:dyDescent="0.2"/>
    <row r="49" spans="1:9" x14ac:dyDescent="0.2">
      <c r="B49" s="1359" t="s">
        <v>1498</v>
      </c>
      <c r="C49" s="1371"/>
      <c r="D49" s="1371"/>
      <c r="E49" s="2559">
        <v>750000</v>
      </c>
      <c r="F49" s="2559"/>
      <c r="G49" s="2559"/>
      <c r="H49" s="1405"/>
    </row>
    <row r="51" spans="1:9" ht="13.5" customHeight="1" x14ac:dyDescent="0.2">
      <c r="B51" s="1359" t="s">
        <v>1497</v>
      </c>
      <c r="C51" s="1371"/>
      <c r="E51" s="1419"/>
      <c r="F51" s="1356" t="s">
        <v>1031</v>
      </c>
      <c r="G51" s="1419" t="s">
        <v>2090</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2077</v>
      </c>
      <c r="C54" s="1418"/>
      <c r="D54" s="1418"/>
    </row>
    <row r="55" spans="1:9" s="1413" customFormat="1" ht="12.75" customHeight="1" x14ac:dyDescent="0.2">
      <c r="A55" s="1414"/>
      <c r="B55" s="1415" t="s">
        <v>2078</v>
      </c>
      <c r="C55" s="1414"/>
      <c r="D55" s="1414"/>
    </row>
    <row r="56" spans="1:9" s="1413" customFormat="1" ht="12.75" customHeight="1" x14ac:dyDescent="0.2">
      <c r="A56" s="1414"/>
      <c r="B56" s="1415" t="s">
        <v>2079</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2080</v>
      </c>
      <c r="C62" s="1416"/>
      <c r="D62" s="1416"/>
    </row>
    <row r="63" spans="1:9" s="1413" customFormat="1" ht="13.5" customHeight="1" x14ac:dyDescent="0.2">
      <c r="A63" s="1414"/>
      <c r="B63" s="1415" t="s">
        <v>2081</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20" sqref="B20:K20"/>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4" t="str">
        <f>'Single Audit Cover'!A7</f>
        <v>South Eastern Special Education Program</v>
      </c>
      <c r="C1" s="2564"/>
      <c r="D1" s="2564"/>
      <c r="E1" s="2564"/>
      <c r="F1" s="2564"/>
      <c r="G1" s="2564"/>
      <c r="H1" s="2564"/>
      <c r="I1" s="2564"/>
      <c r="J1" s="2564"/>
      <c r="K1" s="2564"/>
      <c r="L1" s="1472"/>
      <c r="M1" s="1472"/>
    </row>
    <row r="2" spans="1:13" ht="12" customHeight="1" x14ac:dyDescent="0.2">
      <c r="B2" s="2566">
        <f>'Single Audit Cover'!E7</f>
        <v>12017801060</v>
      </c>
      <c r="C2" s="2566"/>
      <c r="D2" s="2566"/>
      <c r="E2" s="2566"/>
      <c r="F2" s="2566"/>
      <c r="G2" s="2566"/>
      <c r="H2" s="2566"/>
      <c r="I2" s="2566"/>
      <c r="J2" s="2566"/>
      <c r="K2" s="2566"/>
      <c r="L2" s="1471"/>
      <c r="M2" s="1470"/>
    </row>
    <row r="3" spans="1:13" ht="10.35" customHeight="1" x14ac:dyDescent="0.2">
      <c r="B3" s="2551" t="s">
        <v>1512</v>
      </c>
      <c r="C3" s="2551"/>
      <c r="D3" s="2551"/>
      <c r="E3" s="2551"/>
      <c r="F3" s="2551"/>
      <c r="G3" s="2551"/>
      <c r="H3" s="2551"/>
      <c r="I3" s="2551"/>
      <c r="J3" s="2551"/>
      <c r="K3" s="2551"/>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9" t="s">
        <v>1531</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2020</v>
      </c>
      <c r="D10" s="1685">
        <v>1</v>
      </c>
      <c r="E10" s="1405"/>
      <c r="F10" s="1409" t="s">
        <v>1529</v>
      </c>
      <c r="G10" s="1464"/>
      <c r="H10" s="1465" t="s">
        <v>1528</v>
      </c>
      <c r="I10" s="1464" t="s">
        <v>2090</v>
      </c>
      <c r="J10" s="2079" t="s">
        <v>1527</v>
      </c>
      <c r="K10" s="1405"/>
      <c r="L10" s="1441"/>
    </row>
    <row r="11" spans="1:13" ht="13.5" customHeight="1" x14ac:dyDescent="0.2">
      <c r="B11" s="1405"/>
      <c r="C11" s="1405"/>
      <c r="D11" s="1405"/>
      <c r="E11" s="1405"/>
      <c r="F11" s="1405"/>
      <c r="G11" s="1426"/>
      <c r="H11" s="1405"/>
      <c r="I11" s="2080" t="s">
        <v>1526</v>
      </c>
      <c r="J11" s="1405"/>
      <c r="K11" s="1462">
        <v>2007</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8" t="s">
        <v>2137</v>
      </c>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8" t="s">
        <v>2138</v>
      </c>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81" t="s">
        <v>2082</v>
      </c>
      <c r="C19" s="2081"/>
      <c r="D19" s="2082"/>
      <c r="E19" s="2082"/>
      <c r="F19" s="2082"/>
      <c r="G19" s="2083"/>
      <c r="H19" s="2082"/>
      <c r="I19" s="2083"/>
      <c r="J19" s="2082"/>
      <c r="K19" s="2082"/>
      <c r="L19" s="1459"/>
    </row>
    <row r="20" spans="2:12" ht="45.75" customHeight="1" x14ac:dyDescent="0.2">
      <c r="B20" s="2581" t="s">
        <v>2139</v>
      </c>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8" t="s">
        <v>2140</v>
      </c>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8" t="s">
        <v>2141</v>
      </c>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2" t="s">
        <v>2142</v>
      </c>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7" t="s">
        <v>2143</v>
      </c>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6" t="str">
        <f>'Single Audit Cover'!A7</f>
        <v>South Eastern Special Education Program</v>
      </c>
      <c r="C1" s="2586"/>
      <c r="D1" s="2586"/>
      <c r="E1" s="2586"/>
      <c r="F1" s="2586"/>
      <c r="G1" s="2586"/>
      <c r="H1" s="2586"/>
      <c r="I1" s="2586"/>
      <c r="J1" s="2586"/>
      <c r="K1" s="2586"/>
      <c r="L1" s="1491"/>
    </row>
    <row r="2" spans="1:12" ht="12.75" customHeight="1" x14ac:dyDescent="0.2">
      <c r="B2" s="2587">
        <f>'Single Audit Cover'!E7</f>
        <v>12017801060</v>
      </c>
      <c r="C2" s="2587"/>
      <c r="D2" s="2587"/>
      <c r="E2" s="2587"/>
      <c r="F2" s="2587"/>
      <c r="G2" s="2587"/>
      <c r="H2" s="2587"/>
      <c r="I2" s="2587"/>
      <c r="J2" s="2587"/>
      <c r="K2" s="2587"/>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88" t="s">
        <v>1551</v>
      </c>
      <c r="C6" s="2588"/>
      <c r="D6" s="2588"/>
      <c r="E6" s="2588"/>
      <c r="F6" s="2588"/>
      <c r="G6" s="2588"/>
      <c r="H6" s="2588"/>
      <c r="I6" s="2588"/>
      <c r="J6" s="2588"/>
      <c r="K6" s="2588"/>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2020</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0"/>
      <c r="G12" s="2570"/>
      <c r="H12" s="2570"/>
      <c r="I12" s="2570"/>
      <c r="J12" s="2570"/>
      <c r="K12" s="2570"/>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3"/>
      <c r="E14" s="2583"/>
      <c r="F14" s="2583"/>
      <c r="H14" s="1408" t="s">
        <v>1545</v>
      </c>
      <c r="I14" s="2584"/>
      <c r="J14" s="2584"/>
      <c r="K14" s="258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4"/>
      <c r="E16" s="2584"/>
      <c r="F16" s="2584"/>
      <c r="G16" s="2584"/>
      <c r="H16" s="2584"/>
      <c r="I16" s="2584"/>
      <c r="J16" s="2584"/>
      <c r="K16" s="2584"/>
      <c r="L16" s="1405"/>
    </row>
    <row r="17" spans="2:12" ht="13.5" customHeight="1" x14ac:dyDescent="0.2">
      <c r="B17" s="1409" t="s">
        <v>1543</v>
      </c>
      <c r="C17" s="1409"/>
      <c r="D17" s="2585"/>
      <c r="E17" s="2585"/>
      <c r="F17" s="2585"/>
      <c r="G17" s="2585"/>
      <c r="H17" s="2585"/>
      <c r="I17" s="2585"/>
      <c r="J17" s="2585"/>
      <c r="K17" s="258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8"/>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4" t="str">
        <f>'Single Audit Cover'!A7</f>
        <v>South Eastern Special Education Program</v>
      </c>
      <c r="C1" s="2564"/>
      <c r="D1" s="2564"/>
      <c r="E1" s="1501"/>
    </row>
    <row r="2" spans="2:5" s="1371" customFormat="1" ht="12.75" customHeight="1" x14ac:dyDescent="0.2">
      <c r="B2" s="2566">
        <f>'Single Audit Cover'!E7</f>
        <v>12017801060</v>
      </c>
      <c r="C2" s="2566"/>
      <c r="D2" s="2566"/>
      <c r="E2" s="1500"/>
    </row>
    <row r="3" spans="2:5" s="1332" customFormat="1" ht="12.75" customHeight="1" x14ac:dyDescent="0.2">
      <c r="B3" s="2551" t="s">
        <v>1561</v>
      </c>
      <c r="C3" s="2551"/>
      <c r="D3" s="2551"/>
      <c r="E3" s="2006"/>
    </row>
    <row r="4" spans="2:5" s="1371" customFormat="1" ht="12.75" customHeight="1" x14ac:dyDescent="0.2">
      <c r="B4" s="2589" t="str">
        <f>'Single Audit Cover'!A4</f>
        <v>Year Ending June 30, 2017</v>
      </c>
      <c r="C4" s="2589"/>
      <c r="D4" s="2589"/>
      <c r="E4" s="1499"/>
    </row>
    <row r="5" spans="2:5" s="1371" customFormat="1" ht="40.15" customHeight="1" x14ac:dyDescent="0.2">
      <c r="B5" s="1689" t="s">
        <v>1899</v>
      </c>
      <c r="C5" s="1482"/>
      <c r="D5" s="1482"/>
      <c r="E5" s="1482"/>
    </row>
    <row r="6" spans="2:5" s="1371" customFormat="1" ht="13.5" customHeight="1" x14ac:dyDescent="0.2">
      <c r="B6" s="1498" t="s">
        <v>1560</v>
      </c>
      <c r="C6" s="1498" t="s">
        <v>1559</v>
      </c>
      <c r="D6" s="1498" t="s">
        <v>1558</v>
      </c>
    </row>
    <row r="7" spans="2:5" ht="13.5" customHeight="1" x14ac:dyDescent="0.2">
      <c r="B7" s="1690" t="s">
        <v>2144</v>
      </c>
      <c r="C7" s="1497" t="s">
        <v>2145</v>
      </c>
      <c r="D7" s="1497" t="s">
        <v>2148</v>
      </c>
      <c r="E7" s="1497"/>
    </row>
    <row r="8" spans="2:5" ht="13.5" customHeight="1" x14ac:dyDescent="0.2">
      <c r="B8" s="1690"/>
      <c r="C8" s="1497" t="s">
        <v>2146</v>
      </c>
      <c r="D8" s="1497"/>
      <c r="E8" s="1497"/>
    </row>
    <row r="9" spans="2:5" ht="13.5" customHeight="1" x14ac:dyDescent="0.2">
      <c r="B9" s="1691"/>
      <c r="C9" s="1410" t="s">
        <v>2147</v>
      </c>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1943</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4" t="str">
        <f>'Single Audit Cover'!A7</f>
        <v>South Eastern Special Education Program</v>
      </c>
      <c r="C1" s="2564"/>
      <c r="D1" s="2564"/>
      <c r="E1" s="2564"/>
      <c r="F1" s="1491"/>
      <c r="G1" s="1491"/>
      <c r="H1" s="1491"/>
      <c r="I1" s="1491"/>
      <c r="J1" s="1491"/>
      <c r="K1" s="1491"/>
      <c r="L1" s="1491"/>
    </row>
    <row r="2" spans="2:12" ht="13.5" customHeight="1" x14ac:dyDescent="0.2">
      <c r="B2" s="2566">
        <f>'Single Audit Cover'!E7</f>
        <v>12017801060</v>
      </c>
      <c r="C2" s="2566"/>
      <c r="D2" s="2566"/>
      <c r="E2" s="2566"/>
      <c r="F2" s="1490"/>
      <c r="G2" s="1490"/>
      <c r="H2" s="1490"/>
      <c r="I2" s="1490"/>
      <c r="J2" s="1490"/>
      <c r="K2" s="1490"/>
      <c r="L2" s="1490"/>
    </row>
    <row r="3" spans="2:12" ht="13.5" customHeight="1" x14ac:dyDescent="0.2">
      <c r="B3" s="2551" t="s">
        <v>1569</v>
      </c>
      <c r="C3" s="2551"/>
      <c r="D3" s="2551"/>
      <c r="E3" s="2551"/>
      <c r="F3" s="2006"/>
      <c r="G3" s="2006"/>
      <c r="H3" s="2006"/>
      <c r="I3" s="2006"/>
      <c r="J3" s="2006"/>
      <c r="K3" s="2006"/>
      <c r="L3" s="2006"/>
    </row>
    <row r="4" spans="2:12" ht="13.5" customHeight="1" x14ac:dyDescent="0.2">
      <c r="B4" s="2590" t="str">
        <f>'Single Audit Cover'!A4</f>
        <v>Year Ending June 30, 2017</v>
      </c>
      <c r="C4" s="2590"/>
      <c r="D4" s="2590"/>
      <c r="E4" s="2590"/>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2020</v>
      </c>
      <c r="D8" s="1696">
        <v>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2" t="s">
        <v>2149</v>
      </c>
      <c r="C11" s="2582"/>
      <c r="D11" s="2578"/>
      <c r="E11" s="2578"/>
    </row>
    <row r="12" spans="2:12" ht="13.5" customHeight="1" x14ac:dyDescent="0.2">
      <c r="B12" s="1405"/>
      <c r="C12" s="1405"/>
      <c r="D12" s="1405"/>
    </row>
    <row r="13" spans="2:12" ht="13.5" customHeight="1" x14ac:dyDescent="0.2">
      <c r="B13" s="1306" t="s">
        <v>1565</v>
      </c>
      <c r="C13" s="1306"/>
      <c r="D13" s="1405"/>
    </row>
    <row r="14" spans="2:12" ht="76.5" customHeight="1" x14ac:dyDescent="0.2">
      <c r="B14" s="2582" t="s">
        <v>2143</v>
      </c>
      <c r="C14" s="2582"/>
      <c r="D14" s="2578"/>
      <c r="E14" s="2578"/>
    </row>
    <row r="15" spans="2:12" ht="13.5" customHeight="1" x14ac:dyDescent="0.2">
      <c r="B15" s="1405"/>
      <c r="C15" s="1405"/>
      <c r="D15" s="1405"/>
    </row>
    <row r="16" spans="2:12" ht="13.5" customHeight="1" x14ac:dyDescent="0.2">
      <c r="B16" s="1306" t="s">
        <v>1564</v>
      </c>
      <c r="C16" s="1306"/>
      <c r="D16" s="1405"/>
      <c r="E16" s="1963" t="s">
        <v>2111</v>
      </c>
    </row>
    <row r="17" spans="2:5" ht="13.5" customHeight="1" x14ac:dyDescent="0.2">
      <c r="B17" s="1405"/>
      <c r="C17" s="1405"/>
      <c r="D17" s="1405"/>
    </row>
    <row r="18" spans="2:5" ht="13.5" customHeight="1" x14ac:dyDescent="0.2">
      <c r="B18" s="1306" t="s">
        <v>1563</v>
      </c>
      <c r="C18" s="1306"/>
      <c r="D18" s="1405"/>
      <c r="E18" s="1497" t="s">
        <v>2150</v>
      </c>
    </row>
    <row r="19" spans="2:5" ht="13.5" customHeight="1" x14ac:dyDescent="0.2">
      <c r="B19" s="1405"/>
      <c r="C19" s="1405"/>
      <c r="D19" s="1405"/>
    </row>
    <row r="20" spans="2:5" ht="13.5" customHeight="1" x14ac:dyDescent="0.2">
      <c r="B20" s="1306" t="s">
        <v>1562</v>
      </c>
      <c r="C20" s="1306"/>
      <c r="D20" s="1405"/>
      <c r="E20" s="1497" t="s">
        <v>2151</v>
      </c>
    </row>
    <row r="21" spans="2:5" ht="13.5" customHeight="1" x14ac:dyDescent="0.2">
      <c r="B21" s="1405"/>
      <c r="C21" s="1405"/>
      <c r="D21" s="1405"/>
      <c r="E21" s="1410" t="s">
        <v>2152</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2084</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12017801060</v>
      </c>
    </row>
    <row r="3" spans="1:2" x14ac:dyDescent="0.2">
      <c r="A3" t="s">
        <v>1110</v>
      </c>
      <c r="B3" s="1222" t="str">
        <f>COVER!A15</f>
        <v>Jasper</v>
      </c>
    </row>
    <row r="4" spans="1:2" x14ac:dyDescent="0.2">
      <c r="A4" t="s">
        <v>1166</v>
      </c>
      <c r="B4" s="1222" t="str">
        <f>COVER!A17</f>
        <v>South Eastern Special Education Program</v>
      </c>
    </row>
    <row r="5" spans="1:2" x14ac:dyDescent="0.2">
      <c r="A5" t="s">
        <v>799</v>
      </c>
      <c r="B5" s="1222" t="str">
        <f>COVER!A38</f>
        <v>Jill Keller-Weems</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1928</v>
      </c>
      <c r="B12" s="1222" t="str">
        <f>IF(COVER!J29="x","Yes",IF(COVER!L29="X","No",0))</f>
        <v>Yes</v>
      </c>
    </row>
    <row r="13" spans="1:2" x14ac:dyDescent="0.2">
      <c r="A13" s="12" t="s">
        <v>1929</v>
      </c>
      <c r="B13" s="1222" t="str">
        <f>IF(COVER!J30="x","Yes",IF(COVER!L30="x","No",0))</f>
        <v>Yes</v>
      </c>
    </row>
    <row r="14" spans="1:2" x14ac:dyDescent="0.2">
      <c r="A14" t="s">
        <v>555</v>
      </c>
      <c r="B14" s="1222" t="str">
        <f>IF(COVER!J31="x","Yes",IF(COVER!L31="x","No",0))</f>
        <v>Yes</v>
      </c>
    </row>
    <row r="15" spans="1:2" x14ac:dyDescent="0.2">
      <c r="A15" t="s">
        <v>657</v>
      </c>
      <c r="B15" s="1222" t="str">
        <f>COVER!T23</f>
        <v>066-003998</v>
      </c>
    </row>
    <row r="16" spans="1:2" x14ac:dyDescent="0.2">
      <c r="A16" t="s">
        <v>490</v>
      </c>
      <c r="B16" s="1222" t="str">
        <f>COVER!T13</f>
        <v>Kemper CPA Group LLP</v>
      </c>
    </row>
    <row r="17" spans="1:2" x14ac:dyDescent="0.2">
      <c r="A17" t="s">
        <v>1030</v>
      </c>
      <c r="B17" s="1222" t="str">
        <f>COVER!T15</f>
        <v>Jodi Truitt</v>
      </c>
    </row>
    <row r="18" spans="1:2" x14ac:dyDescent="0.2">
      <c r="A18" t="s">
        <v>1345</v>
      </c>
      <c r="B18" s="1222" t="str">
        <f>COVER!T17</f>
        <v>302 E. Walnut Street</v>
      </c>
    </row>
    <row r="19" spans="1:2" x14ac:dyDescent="0.2">
      <c r="A19" t="s">
        <v>1032</v>
      </c>
      <c r="B19" s="1222" t="str">
        <f>COVER!T25</f>
        <v>jtruitt@kcpag.com</v>
      </c>
    </row>
    <row r="20" spans="1:2" x14ac:dyDescent="0.2">
      <c r="A20" t="s">
        <v>1033</v>
      </c>
      <c r="B20" s="1222" t="str">
        <f>COVER!T19</f>
        <v>Robinson</v>
      </c>
    </row>
    <row r="21" spans="1:2" x14ac:dyDescent="0.2">
      <c r="A21" t="s">
        <v>558</v>
      </c>
      <c r="B21" s="1222" t="str">
        <f>COVER!X19</f>
        <v>IL</v>
      </c>
    </row>
    <row r="22" spans="1:2" x14ac:dyDescent="0.2">
      <c r="A22" t="s">
        <v>1034</v>
      </c>
      <c r="B22" s="1222">
        <f>COVER!Z19</f>
        <v>62454</v>
      </c>
    </row>
    <row r="23" spans="1:2" x14ac:dyDescent="0.2">
      <c r="A23" t="s">
        <v>1347</v>
      </c>
      <c r="B23" s="1222" t="str">
        <f>COVER!T21</f>
        <v>618-546-1502</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7">
        <f>'Aud Quest 2'!H53</f>
        <v>0</v>
      </c>
    </row>
    <row r="51" spans="1:4" x14ac:dyDescent="0.2">
      <c r="A51" s="12" t="s">
        <v>1842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348799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79</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79</v>
      </c>
      <c r="C91" s="13" t="s">
        <v>653</v>
      </c>
      <c r="D91" s="13" t="str">
        <f t="shared" si="0"/>
        <v>Error?</v>
      </c>
    </row>
    <row r="92" spans="1:4" x14ac:dyDescent="0.2">
      <c r="A92" s="54">
        <v>31</v>
      </c>
      <c r="B92" s="1222">
        <f>'Assets-Liab 5-6'!C39</f>
        <v>348720</v>
      </c>
      <c r="D92" s="13" t="str">
        <f t="shared" si="0"/>
        <v>Error?</v>
      </c>
    </row>
    <row r="93" spans="1:4" x14ac:dyDescent="0.2">
      <c r="A93" s="54">
        <v>32</v>
      </c>
      <c r="B93" s="1222">
        <f>'Assets-Liab 5-6'!C41</f>
        <v>348799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2348261</v>
      </c>
      <c r="D274" s="13" t="str">
        <f t="shared" si="3"/>
        <v>Error?</v>
      </c>
    </row>
    <row r="275" spans="1:4" x14ac:dyDescent="0.2">
      <c r="A275" s="54">
        <v>214</v>
      </c>
      <c r="B275" s="1222">
        <f>'Assets-Liab 5-6'!M18</f>
        <v>6382</v>
      </c>
      <c r="D275" s="13" t="str">
        <f t="shared" si="3"/>
        <v>Error?</v>
      </c>
    </row>
    <row r="276" spans="1:4" x14ac:dyDescent="0.2">
      <c r="A276" s="54">
        <v>215</v>
      </c>
      <c r="B276" s="1222">
        <f>'Assets-Liab 5-6'!M19</f>
        <v>708180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3062823</v>
      </c>
      <c r="C279" s="13" t="s">
        <v>653</v>
      </c>
      <c r="D279" s="13" t="str">
        <f t="shared" si="3"/>
        <v>Error?</v>
      </c>
    </row>
    <row r="280" spans="1:4" x14ac:dyDescent="0.2">
      <c r="A280" s="54">
        <v>219</v>
      </c>
      <c r="B280" s="1222">
        <f>'Assets-Liab 5-6'!M40</f>
        <v>3062823</v>
      </c>
      <c r="D280" s="13" t="str">
        <f t="shared" si="3"/>
        <v>Error?</v>
      </c>
    </row>
    <row r="281" spans="1:4" x14ac:dyDescent="0.2">
      <c r="A281" s="54">
        <v>220</v>
      </c>
      <c r="B281" s="1222">
        <f>'Assets-Liab 5-6'!M41</f>
        <v>3062823</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86537</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1573863</v>
      </c>
      <c r="C720" s="13" t="s">
        <v>653</v>
      </c>
      <c r="D720" s="13" t="str">
        <f t="shared" si="10"/>
        <v>Error?</v>
      </c>
    </row>
    <row r="721" spans="1:4" x14ac:dyDescent="0.2">
      <c r="A721" s="54">
        <v>660</v>
      </c>
      <c r="B721" s="1222">
        <f>'Expenditures 15-22'!C36</f>
        <v>285624</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371865</v>
      </c>
      <c r="D723" s="13" t="str">
        <f t="shared" si="10"/>
        <v>Error?</v>
      </c>
    </row>
    <row r="724" spans="1:4" x14ac:dyDescent="0.2">
      <c r="A724" s="54">
        <v>663</v>
      </c>
      <c r="B724" s="1222">
        <f>'Expenditures 15-22'!C39</f>
        <v>488523</v>
      </c>
      <c r="D724" s="13" t="str">
        <f t="shared" si="10"/>
        <v>Error?</v>
      </c>
    </row>
    <row r="725" spans="1:4" x14ac:dyDescent="0.2">
      <c r="A725" s="54">
        <v>664</v>
      </c>
      <c r="B725" s="1222">
        <f>'Expenditures 15-22'!C40</f>
        <v>342424</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1488436</v>
      </c>
      <c r="C727" s="13" t="s">
        <v>653</v>
      </c>
      <c r="D727" s="13" t="str">
        <f t="shared" si="10"/>
        <v>Error?</v>
      </c>
    </row>
    <row r="728" spans="1:4" x14ac:dyDescent="0.2">
      <c r="A728" s="54">
        <v>667</v>
      </c>
      <c r="B728" s="1222">
        <f>'Expenditures 15-22'!C44</f>
        <v>66645</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66645</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124282</v>
      </c>
      <c r="D733" s="13" t="str">
        <f t="shared" si="10"/>
        <v>Error?</v>
      </c>
    </row>
    <row r="734" spans="1:4" x14ac:dyDescent="0.2">
      <c r="A734" s="54">
        <v>673</v>
      </c>
      <c r="B734" s="1222">
        <f>'Expenditures 15-22'!C53</f>
        <v>557462</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2112543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3686406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9109</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355674</v>
      </c>
      <c r="C778" s="13" t="s">
        <v>653</v>
      </c>
      <c r="D778" s="13" t="str">
        <f t="shared" si="11"/>
        <v>Error?</v>
      </c>
    </row>
    <row r="779" spans="1:4" x14ac:dyDescent="0.2">
      <c r="A779" s="54">
        <v>718</v>
      </c>
      <c r="B779" s="1222">
        <f>'Expenditures 15-22'!D36</f>
        <v>25191</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83926</v>
      </c>
      <c r="D781" s="13" t="str">
        <f t="shared" si="11"/>
        <v>Error?</v>
      </c>
    </row>
    <row r="782" spans="1:4" x14ac:dyDescent="0.2">
      <c r="A782" s="54">
        <v>721</v>
      </c>
      <c r="B782" s="1222">
        <f>'Expenditures 15-22'!D39</f>
        <v>50852</v>
      </c>
      <c r="D782" s="13" t="str">
        <f t="shared" si="11"/>
        <v>Error?</v>
      </c>
    </row>
    <row r="783" spans="1:4" x14ac:dyDescent="0.2">
      <c r="A783" s="54">
        <v>722</v>
      </c>
      <c r="B783" s="1222">
        <f>'Expenditures 15-22'!D40</f>
        <v>38297</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198266</v>
      </c>
      <c r="C785" s="13" t="s">
        <v>653</v>
      </c>
      <c r="D785" s="13" t="str">
        <f t="shared" si="11"/>
        <v>Error?</v>
      </c>
    </row>
    <row r="786" spans="1:4" x14ac:dyDescent="0.2">
      <c r="A786" s="54">
        <v>725</v>
      </c>
      <c r="B786" s="1222">
        <f>'Expenditures 15-22'!D44</f>
        <v>2354</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2354</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18289</v>
      </c>
      <c r="D791" s="13" t="str">
        <f t="shared" si="11"/>
        <v>Error?</v>
      </c>
    </row>
    <row r="792" spans="1:4" x14ac:dyDescent="0.2">
      <c r="A792" s="54">
        <v>731</v>
      </c>
      <c r="B792" s="1222">
        <f>'Expenditures 15-22'!D53</f>
        <v>200796</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401416</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757090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41242</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132923</v>
      </c>
      <c r="C836" s="13" t="s">
        <v>653</v>
      </c>
      <c r="D836" s="13" t="str">
        <f t="shared" si="12"/>
        <v>Error?</v>
      </c>
    </row>
    <row r="837" spans="1:4" x14ac:dyDescent="0.2">
      <c r="A837" s="54">
        <v>776</v>
      </c>
      <c r="B837" s="1222">
        <f>'Expenditures 15-22'!E36</f>
        <v>11866</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27070</v>
      </c>
      <c r="D839" s="13" t="str">
        <f t="shared" si="12"/>
        <v>Error?</v>
      </c>
    </row>
    <row r="840" spans="1:4" x14ac:dyDescent="0.2">
      <c r="A840" s="54">
        <v>779</v>
      </c>
      <c r="B840" s="1222">
        <f>'Expenditures 15-22'!E39</f>
        <v>34551</v>
      </c>
      <c r="D840" s="13" t="str">
        <f t="shared" si="12"/>
        <v>Error?</v>
      </c>
    </row>
    <row r="841" spans="1:4" x14ac:dyDescent="0.2">
      <c r="A841" s="54">
        <v>780</v>
      </c>
      <c r="B841" s="1222">
        <f>'Expenditures 15-22'!E40</f>
        <v>26589</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100076</v>
      </c>
      <c r="C843" s="13" t="s">
        <v>653</v>
      </c>
      <c r="D843" s="13" t="str">
        <f t="shared" si="12"/>
        <v>Error?</v>
      </c>
    </row>
    <row r="844" spans="1:4" x14ac:dyDescent="0.2">
      <c r="A844" s="54">
        <v>783</v>
      </c>
      <c r="B844" s="1222">
        <f>'Expenditures 15-22'!E44</f>
        <v>54739</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54739</v>
      </c>
      <c r="C847" s="13" t="s">
        <v>653</v>
      </c>
      <c r="D847" s="13" t="str">
        <f t="shared" si="12"/>
        <v>Error?</v>
      </c>
    </row>
    <row r="848" spans="1:4" x14ac:dyDescent="0.2">
      <c r="A848" s="54">
        <v>787</v>
      </c>
      <c r="B848" s="1222">
        <f>'Expenditures 15-22'!E49</f>
        <v>4126</v>
      </c>
      <c r="D848" s="13" t="str">
        <f t="shared" si="12"/>
        <v>Error?</v>
      </c>
    </row>
    <row r="849" spans="1:4" x14ac:dyDescent="0.2">
      <c r="A849" s="54">
        <v>788</v>
      </c>
      <c r="B849" s="1222">
        <f>'Expenditures 15-22'!E50</f>
        <v>13916</v>
      </c>
      <c r="D849" s="13" t="str">
        <f t="shared" si="12"/>
        <v>Error?</v>
      </c>
    </row>
    <row r="850" spans="1:4" x14ac:dyDescent="0.2">
      <c r="A850" s="54">
        <v>789</v>
      </c>
      <c r="B850" s="1222">
        <f>'Expenditures 15-22'!E53</f>
        <v>117225</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5160</v>
      </c>
      <c r="D855" s="13" t="str">
        <f t="shared" si="12"/>
        <v>Error?</v>
      </c>
    </row>
    <row r="856" spans="1:4" x14ac:dyDescent="0.2">
      <c r="A856" s="54">
        <v>795</v>
      </c>
      <c r="B856" s="1222">
        <f>'Expenditures 15-22'!E61</f>
        <v>173926</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179086</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1587</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1587</v>
      </c>
      <c r="C869" s="13" t="s">
        <v>653</v>
      </c>
      <c r="D869" s="13" t="str">
        <f t="shared" si="12"/>
        <v>Error?</v>
      </c>
    </row>
    <row r="870" spans="1:4" x14ac:dyDescent="0.2">
      <c r="A870" s="54">
        <v>809</v>
      </c>
      <c r="B870" s="1222">
        <f>'Expenditures 15-22'!E73</f>
        <v>4661</v>
      </c>
      <c r="D870" s="13" t="str">
        <f t="shared" si="12"/>
        <v>Error?</v>
      </c>
    </row>
    <row r="871" spans="1:4" x14ac:dyDescent="0.2">
      <c r="A871" s="54">
        <v>810</v>
      </c>
      <c r="B871" s="1222">
        <f>'Expenditures 15-22'!E74</f>
        <v>457374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791795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9719</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9719</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3435</v>
      </c>
      <c r="D907" s="13" t="str">
        <f t="shared" si="13"/>
        <v>Error?</v>
      </c>
    </row>
    <row r="908" spans="1:4" x14ac:dyDescent="0.2">
      <c r="A908" s="54">
        <v>847</v>
      </c>
      <c r="B908" s="1222">
        <f>'Expenditures 15-22'!F53</f>
        <v>11539</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18836</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18836</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90010</v>
      </c>
      <c r="D928" s="13" t="str">
        <f t="shared" si="13"/>
        <v>Error?</v>
      </c>
    </row>
    <row r="929" spans="1:4" x14ac:dyDescent="0.2">
      <c r="A929" s="54">
        <v>868</v>
      </c>
      <c r="B929" s="1222">
        <f>'Expenditures 15-22'!F74</f>
        <v>130104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130104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18735</v>
      </c>
      <c r="D986" s="13" t="str">
        <f t="shared" si="14"/>
        <v>Error?</v>
      </c>
    </row>
    <row r="987" spans="1:4" x14ac:dyDescent="0.2">
      <c r="A987" s="54">
        <v>926</v>
      </c>
      <c r="B987" s="1222">
        <f>'Expenditures 15-22'!G74</f>
        <v>18735</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18735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1841</v>
      </c>
      <c r="D1023" s="13" t="str">
        <f t="shared" ref="D1023:D1086" si="15">IF(ISBLANK(B1023),"OK",IF(A1023-B1023=0,"OK","Error?"))</f>
        <v>Error?</v>
      </c>
    </row>
    <row r="1024" spans="1:4" x14ac:dyDescent="0.2">
      <c r="A1024" s="54">
        <v>963</v>
      </c>
      <c r="B1024" s="1222">
        <f>'Expenditures 15-22'!H53</f>
        <v>1841</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1841</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43524</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45365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136888</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2062460</v>
      </c>
      <c r="C1108" s="13" t="s">
        <v>653</v>
      </c>
      <c r="D1108" s="13" t="str">
        <f t="shared" si="16"/>
        <v>Error?</v>
      </c>
    </row>
    <row r="1109" spans="1:4" x14ac:dyDescent="0.2">
      <c r="A1109" s="54">
        <v>1048</v>
      </c>
      <c r="B1109" s="1222">
        <f>'Expenditures 15-22'!K36</f>
        <v>322681</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482861</v>
      </c>
      <c r="C1111" s="13" t="s">
        <v>653</v>
      </c>
      <c r="D1111" s="13" t="str">
        <f t="shared" si="16"/>
        <v>Error?</v>
      </c>
    </row>
    <row r="1112" spans="1:4" x14ac:dyDescent="0.2">
      <c r="A1112" s="54">
        <v>1051</v>
      </c>
      <c r="B1112" s="1222">
        <f>'Expenditures 15-22'!K39</f>
        <v>573926</v>
      </c>
      <c r="C1112" s="13" t="s">
        <v>653</v>
      </c>
      <c r="D1112" s="13" t="str">
        <f t="shared" si="16"/>
        <v>Error?</v>
      </c>
    </row>
    <row r="1113" spans="1:4" x14ac:dyDescent="0.2">
      <c r="A1113" s="54">
        <v>1052</v>
      </c>
      <c r="B1113" s="1222">
        <f>'Expenditures 15-22'!K40</f>
        <v>407310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1786778</v>
      </c>
      <c r="C1115" s="13" t="s">
        <v>653</v>
      </c>
      <c r="D1115" s="13" t="str">
        <f t="shared" si="16"/>
        <v>Error?</v>
      </c>
    </row>
    <row r="1116" spans="1:4" x14ac:dyDescent="0.2">
      <c r="A1116" s="54">
        <v>1055</v>
      </c>
      <c r="B1116" s="1222">
        <f>'Expenditures 15-22'!K44</f>
        <v>133457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133457</v>
      </c>
      <c r="C1119" s="13" t="s">
        <v>653</v>
      </c>
      <c r="D1119" s="13" t="str">
        <f t="shared" si="16"/>
        <v>Error?</v>
      </c>
    </row>
    <row r="1120" spans="1:4" x14ac:dyDescent="0.2">
      <c r="A1120" s="54">
        <v>1059</v>
      </c>
      <c r="B1120" s="1222">
        <f>'Expenditures 15-22'!K49</f>
        <v>4126</v>
      </c>
      <c r="C1120" s="13" t="s">
        <v>653</v>
      </c>
      <c r="D1120" s="13" t="str">
        <f t="shared" si="16"/>
        <v>Error?</v>
      </c>
    </row>
    <row r="1121" spans="1:4" x14ac:dyDescent="0.2">
      <c r="A1121" s="54">
        <v>1060</v>
      </c>
      <c r="B1121" s="1222">
        <f>'Expenditures 15-22'!K50</f>
        <v>161763</v>
      </c>
      <c r="C1121" s="13" t="s">
        <v>653</v>
      </c>
      <c r="D1121" s="13" t="str">
        <f t="shared" si="16"/>
        <v>Error?</v>
      </c>
    </row>
    <row r="1122" spans="1:4" x14ac:dyDescent="0.2">
      <c r="A1122" s="54">
        <v>1061</v>
      </c>
      <c r="B1122" s="1222">
        <f>'Expenditures 15-22'!K53</f>
        <v>888863</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5160</v>
      </c>
      <c r="C1127" s="13" t="s">
        <v>653</v>
      </c>
      <c r="D1127" s="13" t="str">
        <f t="shared" si="16"/>
        <v>Error?</v>
      </c>
    </row>
    <row r="1128" spans="1:4" x14ac:dyDescent="0.2">
      <c r="A1128" s="54">
        <v>1067</v>
      </c>
      <c r="B1128" s="1222">
        <f>'Expenditures 15-22'!K61</f>
        <v>192762</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197922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1587</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1587</v>
      </c>
      <c r="C1141" s="13" t="s">
        <v>653</v>
      </c>
      <c r="D1141" s="13" t="str">
        <f t="shared" si="16"/>
        <v>Error?</v>
      </c>
    </row>
    <row r="1142" spans="1:4" x14ac:dyDescent="0.2">
      <c r="A1142" s="54">
        <v>1081</v>
      </c>
      <c r="B1142" s="1222">
        <f>'Expenditures 15-22'!K73</f>
        <v>113406</v>
      </c>
      <c r="C1142" s="13" t="s">
        <v>653</v>
      </c>
      <c r="D1142" s="13" t="str">
        <f t="shared" si="16"/>
        <v>Error?</v>
      </c>
    </row>
    <row r="1143" spans="1:4" x14ac:dyDescent="0.2">
      <c r="A1143" s="54">
        <v>1082</v>
      </c>
      <c r="B1143" s="1222">
        <f>'Expenditures 15-22'!K74</f>
        <v>3122013</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245022</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5429495</v>
      </c>
      <c r="C1152" s="13" t="s">
        <v>653</v>
      </c>
      <c r="D1152" s="13" t="str">
        <f t="shared" si="17"/>
        <v>Error?</v>
      </c>
    </row>
    <row r="1153" spans="1:4" x14ac:dyDescent="0.2">
      <c r="A1153" s="54">
        <v>1092</v>
      </c>
      <c r="B1153" s="1222">
        <f>'Expenditures 15-22'!K115</f>
        <v>-180126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528846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348720</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2348261</v>
      </c>
      <c r="D2009" s="13" t="str">
        <f t="shared" si="30"/>
        <v>Error?</v>
      </c>
    </row>
    <row r="2010" spans="1:4" x14ac:dyDescent="0.2">
      <c r="A2010" s="54">
        <v>1949</v>
      </c>
      <c r="B2010" s="1222">
        <f>'Cap Outlay Deprec 27'!C10</f>
        <v>6382</v>
      </c>
      <c r="D2010" s="13" t="str">
        <f t="shared" si="30"/>
        <v>Error?</v>
      </c>
    </row>
    <row r="2011" spans="1:4" x14ac:dyDescent="0.2">
      <c r="A2011" s="54">
        <v>1950</v>
      </c>
      <c r="B2011" s="1222">
        <f>'Cap Outlay Deprec 27'!C12</f>
        <v>846625</v>
      </c>
      <c r="D2011" s="13" t="str">
        <f t="shared" si="30"/>
        <v>Error?</v>
      </c>
    </row>
    <row r="2012" spans="1:4" x14ac:dyDescent="0.2">
      <c r="A2012" s="54">
        <v>1951</v>
      </c>
      <c r="B2012" s="1222">
        <f>'Cap Outlay Deprec 27'!C13</f>
        <v>4811</v>
      </c>
      <c r="D2012" s="13" t="str">
        <f t="shared" si="30"/>
        <v>Error?</v>
      </c>
    </row>
    <row r="2013" spans="1:4" x14ac:dyDescent="0.2">
      <c r="A2013" s="54">
        <v>1952</v>
      </c>
      <c r="B2013" s="1222">
        <f>'Cap Outlay Deprec 27'!C16</f>
        <v>3206079</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18735</v>
      </c>
      <c r="D2018" s="13" t="str">
        <f t="shared" si="30"/>
        <v>Error?</v>
      </c>
    </row>
    <row r="2019" spans="1:4" x14ac:dyDescent="0.2">
      <c r="A2019" s="54">
        <v>1958</v>
      </c>
      <c r="B2019" s="1222">
        <f>'Cap Outlay Deprec 27'!D16</f>
        <v>18735</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161991</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161991</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2348261</v>
      </c>
      <c r="C2027" s="13" t="s">
        <v>653</v>
      </c>
      <c r="D2027" s="13" t="str">
        <f t="shared" si="30"/>
        <v>Error?</v>
      </c>
    </row>
    <row r="2028" spans="1:4" x14ac:dyDescent="0.2">
      <c r="A2028" s="54">
        <v>1967</v>
      </c>
      <c r="B2028" s="1222">
        <f>'Cap Outlay Deprec 27'!F10</f>
        <v>6382</v>
      </c>
      <c r="C2028" s="13" t="s">
        <v>653</v>
      </c>
      <c r="D2028" s="13" t="str">
        <f t="shared" si="30"/>
        <v>Error?</v>
      </c>
    </row>
    <row r="2029" spans="1:4" x14ac:dyDescent="0.2">
      <c r="A2029" s="54">
        <v>1968</v>
      </c>
      <c r="B2029" s="1222">
        <f>'Cap Outlay Deprec 27'!F12</f>
        <v>684634</v>
      </c>
      <c r="C2029" s="13" t="s">
        <v>653</v>
      </c>
      <c r="D2029" s="13" t="str">
        <f t="shared" si="30"/>
        <v>Error?</v>
      </c>
    </row>
    <row r="2030" spans="1:4" x14ac:dyDescent="0.2">
      <c r="A2030" s="54">
        <v>1969</v>
      </c>
      <c r="B2030" s="1222">
        <f>'Cap Outlay Deprec 27'!F13</f>
        <v>23546</v>
      </c>
      <c r="C2030" s="13" t="s">
        <v>653</v>
      </c>
      <c r="D2030" s="13" t="str">
        <f t="shared" si="30"/>
        <v>Error?</v>
      </c>
    </row>
    <row r="2031" spans="1:4" x14ac:dyDescent="0.2">
      <c r="A2031" s="54">
        <v>1970</v>
      </c>
      <c r="B2031" s="1222">
        <f>'Cap Outlay Deprec 27'!F16</f>
        <v>3062823</v>
      </c>
      <c r="C2031" s="13" t="s">
        <v>653</v>
      </c>
      <c r="D2031" s="13" t="str">
        <f t="shared" si="30"/>
        <v>Error?</v>
      </c>
    </row>
    <row r="2032" spans="1:4" x14ac:dyDescent="0.2">
      <c r="A2032" s="82">
        <v>1971</v>
      </c>
      <c r="D2032" s="13" t="str">
        <f t="shared" si="30"/>
        <v>OK</v>
      </c>
    </row>
    <row r="2033" spans="1:4" x14ac:dyDescent="0.2">
      <c r="A2033" s="54">
        <v>1972</v>
      </c>
      <c r="B2033" s="1222">
        <f>'Cap Outlay Deprec 27'!H8</f>
        <v>517770</v>
      </c>
      <c r="D2033" s="13" t="str">
        <f t="shared" si="30"/>
        <v>Error?</v>
      </c>
    </row>
    <row r="2034" spans="1:4" x14ac:dyDescent="0.2">
      <c r="A2034" s="54">
        <v>1973</v>
      </c>
      <c r="B2034" s="1222">
        <f>'Cap Outlay Deprec 27'!H10</f>
        <v>5743</v>
      </c>
      <c r="D2034" s="13" t="str">
        <f t="shared" si="30"/>
        <v>Error?</v>
      </c>
    </row>
    <row r="2035" spans="1:4" x14ac:dyDescent="0.2">
      <c r="A2035" s="54">
        <v>1974</v>
      </c>
      <c r="B2035" s="1222">
        <f>'Cap Outlay Deprec 27'!H12</f>
        <v>501766</v>
      </c>
      <c r="D2035" s="13" t="str">
        <f t="shared" si="30"/>
        <v>Error?</v>
      </c>
    </row>
    <row r="2036" spans="1:4" x14ac:dyDescent="0.2">
      <c r="A2036" s="54">
        <v>1975</v>
      </c>
      <c r="B2036" s="1222">
        <f>'Cap Outlay Deprec 27'!H13</f>
        <v>509</v>
      </c>
      <c r="D2036" s="13" t="str">
        <f t="shared" si="30"/>
        <v>Error?</v>
      </c>
    </row>
    <row r="2037" spans="1:4" x14ac:dyDescent="0.2">
      <c r="A2037" s="54">
        <v>1976</v>
      </c>
      <c r="B2037" s="1222">
        <f>'Cap Outlay Deprec 27'!H16</f>
        <v>1025788</v>
      </c>
      <c r="C2037" s="13" t="s">
        <v>653</v>
      </c>
      <c r="D2037" s="13" t="str">
        <f t="shared" si="30"/>
        <v>Error?</v>
      </c>
    </row>
    <row r="2038" spans="1:4" x14ac:dyDescent="0.2">
      <c r="A2038" s="82">
        <v>1977</v>
      </c>
      <c r="D2038" s="13" t="str">
        <f t="shared" si="30"/>
        <v>OK</v>
      </c>
    </row>
    <row r="2039" spans="1:4" x14ac:dyDescent="0.2">
      <c r="A2039" s="54">
        <v>1978</v>
      </c>
      <c r="B2039" s="1222">
        <f>'Cap Outlay Deprec 27'!I8</f>
        <v>46965</v>
      </c>
      <c r="D2039" s="13" t="str">
        <f t="shared" si="30"/>
        <v>Error?</v>
      </c>
    </row>
    <row r="2040" spans="1:4" x14ac:dyDescent="0.2">
      <c r="A2040" s="54">
        <v>1979</v>
      </c>
      <c r="B2040" s="1222">
        <f>'Cap Outlay Deprec 27'!I10</f>
        <v>319</v>
      </c>
      <c r="D2040" s="13" t="str">
        <f t="shared" si="30"/>
        <v>Error?</v>
      </c>
    </row>
    <row r="2041" spans="1:4" x14ac:dyDescent="0.2">
      <c r="A2041" s="54">
        <v>1980</v>
      </c>
      <c r="B2041" s="1222">
        <f>'Cap Outlay Deprec 27'!I12</f>
        <v>77283</v>
      </c>
      <c r="D2041" s="13" t="str">
        <f t="shared" si="30"/>
        <v>Error?</v>
      </c>
    </row>
    <row r="2042" spans="1:4" x14ac:dyDescent="0.2">
      <c r="A2042" s="54">
        <v>1981</v>
      </c>
      <c r="B2042" s="1222">
        <f>'Cap Outlay Deprec 27'!I13</f>
        <v>2291</v>
      </c>
      <c r="D2042" s="13" t="str">
        <f t="shared" si="30"/>
        <v>Error?</v>
      </c>
    </row>
    <row r="2043" spans="1:4" x14ac:dyDescent="0.2">
      <c r="A2043" s="54">
        <v>1982</v>
      </c>
      <c r="B2043" s="1222">
        <f>'Cap Outlay Deprec 27'!I16</f>
        <v>126858</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143957</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143957</v>
      </c>
      <c r="C2049" s="13" t="s">
        <v>653</v>
      </c>
      <c r="D2049" s="13" t="str">
        <f t="shared" si="31"/>
        <v>Error?</v>
      </c>
    </row>
    <row r="2050" spans="1:4" x14ac:dyDescent="0.2">
      <c r="A2050" s="82">
        <v>1989</v>
      </c>
      <c r="D2050" s="13" t="str">
        <f t="shared" si="31"/>
        <v>OK</v>
      </c>
    </row>
    <row r="2051" spans="1:4" x14ac:dyDescent="0.2">
      <c r="A2051" s="54">
        <v>1990</v>
      </c>
      <c r="B2051" s="1222">
        <f>'Cap Outlay Deprec 27'!K8</f>
        <v>564735</v>
      </c>
      <c r="C2051" s="13" t="s">
        <v>653</v>
      </c>
      <c r="D2051" s="13" t="str">
        <f t="shared" si="31"/>
        <v>Error?</v>
      </c>
    </row>
    <row r="2052" spans="1:4" x14ac:dyDescent="0.2">
      <c r="A2052" s="54">
        <v>1991</v>
      </c>
      <c r="B2052" s="1222">
        <f>'Cap Outlay Deprec 27'!K10</f>
        <v>6062</v>
      </c>
      <c r="C2052" s="13" t="s">
        <v>653</v>
      </c>
      <c r="D2052" s="13" t="str">
        <f t="shared" si="31"/>
        <v>Error?</v>
      </c>
    </row>
    <row r="2053" spans="1:4" x14ac:dyDescent="0.2">
      <c r="A2053" s="54">
        <v>1992</v>
      </c>
      <c r="B2053" s="1222">
        <f>'Cap Outlay Deprec 27'!K12</f>
        <v>435092</v>
      </c>
      <c r="C2053" s="13" t="s">
        <v>653</v>
      </c>
      <c r="D2053" s="13" t="str">
        <f t="shared" si="31"/>
        <v>Error?</v>
      </c>
    </row>
    <row r="2054" spans="1:4" x14ac:dyDescent="0.2">
      <c r="A2054" s="54">
        <v>1993</v>
      </c>
      <c r="B2054" s="1222">
        <f>'Cap Outlay Deprec 27'!K13</f>
        <v>2800</v>
      </c>
      <c r="C2054" s="13" t="s">
        <v>653</v>
      </c>
      <c r="D2054" s="13" t="str">
        <f t="shared" si="31"/>
        <v>Error?</v>
      </c>
    </row>
    <row r="2055" spans="1:4" x14ac:dyDescent="0.2">
      <c r="A2055" s="54">
        <v>1994</v>
      </c>
      <c r="B2055" s="1222">
        <f>'Cap Outlay Deprec 27'!K16</f>
        <v>1008689</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1783526</v>
      </c>
      <c r="C2057" s="13" t="s">
        <v>653</v>
      </c>
      <c r="D2057" s="13" t="str">
        <f t="shared" si="31"/>
        <v>Error?</v>
      </c>
    </row>
    <row r="2058" spans="1:4" x14ac:dyDescent="0.2">
      <c r="A2058" s="54">
        <v>1997</v>
      </c>
      <c r="B2058" s="1222">
        <f>'Cap Outlay Deprec 27'!L10</f>
        <v>320</v>
      </c>
      <c r="C2058" s="13" t="s">
        <v>653</v>
      </c>
      <c r="D2058" s="13" t="str">
        <f t="shared" si="31"/>
        <v>Error?</v>
      </c>
    </row>
    <row r="2059" spans="1:4" x14ac:dyDescent="0.2">
      <c r="A2059" s="54">
        <v>1998</v>
      </c>
      <c r="B2059" s="1222">
        <f>'Cap Outlay Deprec 27'!L12</f>
        <v>249542</v>
      </c>
      <c r="C2059" s="13" t="s">
        <v>653</v>
      </c>
      <c r="D2059" s="13" t="str">
        <f t="shared" si="31"/>
        <v>Error?</v>
      </c>
    </row>
    <row r="2060" spans="1:4" x14ac:dyDescent="0.2">
      <c r="A2060" s="54">
        <v>1999</v>
      </c>
      <c r="B2060" s="1222">
        <f>'Cap Outlay Deprec 27'!L13</f>
        <v>20746</v>
      </c>
      <c r="C2060" s="13" t="s">
        <v>653</v>
      </c>
      <c r="D2060" s="13" t="str">
        <f t="shared" si="31"/>
        <v>Error?</v>
      </c>
    </row>
    <row r="2061" spans="1:4" x14ac:dyDescent="0.2">
      <c r="A2061" s="54">
        <v>2000</v>
      </c>
      <c r="B2061" s="1222">
        <f>'Cap Outlay Deprec 27'!L16</f>
        <v>2054134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43524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245022</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1869189</v>
      </c>
      <c r="C2551" s="13" t="s">
        <v>653</v>
      </c>
      <c r="D2551" s="13" t="str">
        <f t="shared" si="38"/>
        <v>Error?</v>
      </c>
    </row>
    <row r="2552" spans="1:4" x14ac:dyDescent="0.2">
      <c r="A2552" s="82">
        <v>2491</v>
      </c>
      <c r="D2552" s="13" t="str">
        <f t="shared" si="38"/>
        <v>OK</v>
      </c>
    </row>
    <row r="2553" spans="1:4" x14ac:dyDescent="0.2">
      <c r="A2553" s="54">
        <v>2492</v>
      </c>
      <c r="B2553" s="1222">
        <f>'Acct Summary 7-8'!C6</f>
        <v>480265</v>
      </c>
      <c r="C2553" s="13" t="s">
        <v>653</v>
      </c>
      <c r="D2553" s="13" t="str">
        <f t="shared" si="38"/>
        <v>Error?</v>
      </c>
    </row>
    <row r="2554" spans="1:4" x14ac:dyDescent="0.2">
      <c r="A2554" s="54">
        <v>2493</v>
      </c>
      <c r="B2554" s="1222">
        <f>'Acct Summary 7-8'!C7</f>
        <v>2856391</v>
      </c>
      <c r="C2554" s="13" t="s">
        <v>653</v>
      </c>
      <c r="D2554" s="13" t="str">
        <f t="shared" si="38"/>
        <v>Error?</v>
      </c>
    </row>
    <row r="2555" spans="1:4" x14ac:dyDescent="0.2">
      <c r="A2555" s="54">
        <v>2494</v>
      </c>
      <c r="B2555" s="1222">
        <f>'Acct Summary 7-8'!C8</f>
        <v>5249369</v>
      </c>
      <c r="C2555" s="13" t="s">
        <v>653</v>
      </c>
      <c r="D2555" s="13" t="str">
        <f t="shared" si="38"/>
        <v>Error?</v>
      </c>
    </row>
    <row r="2556" spans="1:4" x14ac:dyDescent="0.2">
      <c r="A2556" s="54">
        <v>2495</v>
      </c>
      <c r="B2556" s="1222">
        <f>'Acct Summary 7-8'!C12</f>
        <v>2062460</v>
      </c>
      <c r="C2556" s="13" t="s">
        <v>653</v>
      </c>
      <c r="D2556" s="13" t="str">
        <f t="shared" si="38"/>
        <v>Error?</v>
      </c>
    </row>
    <row r="2557" spans="1:4" x14ac:dyDescent="0.2">
      <c r="A2557" s="54">
        <v>2496</v>
      </c>
      <c r="B2557" s="1222">
        <f>'Acct Summary 7-8'!C13</f>
        <v>3122013</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245022</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5429495</v>
      </c>
      <c r="C2561" s="13" t="s">
        <v>653</v>
      </c>
      <c r="D2561" s="13" t="str">
        <f t="shared" si="39"/>
        <v>Error?</v>
      </c>
    </row>
    <row r="2562" spans="1:4" x14ac:dyDescent="0.2">
      <c r="A2562" s="54">
        <v>2501</v>
      </c>
      <c r="B2562" s="1222">
        <f>'Acct Summary 7-8'!C20</f>
        <v>-180126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433180</v>
      </c>
      <c r="D2718" s="13" t="str">
        <f t="shared" si="41"/>
        <v>Error?</v>
      </c>
    </row>
    <row r="2719" spans="1:4" x14ac:dyDescent="0.2">
      <c r="A2719" s="54">
        <v>2658</v>
      </c>
      <c r="B2719" s="1222">
        <f>'Expenditures 15-22'!D51</f>
        <v>182507</v>
      </c>
      <c r="D2719" s="13" t="str">
        <f t="shared" si="41"/>
        <v>Error?</v>
      </c>
    </row>
    <row r="2720" spans="1:4" x14ac:dyDescent="0.2">
      <c r="A2720" s="54">
        <v>2659</v>
      </c>
      <c r="B2720" s="1222">
        <f>'Expenditures 15-22'!E51</f>
        <v>99183</v>
      </c>
      <c r="D2720" s="13" t="str">
        <f t="shared" si="41"/>
        <v>Error?</v>
      </c>
    </row>
    <row r="2721" spans="1:4" x14ac:dyDescent="0.2">
      <c r="A2721" s="54">
        <v>2660</v>
      </c>
      <c r="B2721" s="1222">
        <f>'Expenditures 15-22'!F51</f>
        <v>8104</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722974</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201498</v>
      </c>
      <c r="C2789" s="13" t="s">
        <v>653</v>
      </c>
      <c r="D2789" s="13" t="str">
        <f t="shared" si="42"/>
        <v>Error?</v>
      </c>
    </row>
    <row r="2790" spans="1:4" x14ac:dyDescent="0.2">
      <c r="A2790" s="54">
        <v>2729</v>
      </c>
      <c r="B2790" s="1222">
        <f>'Expenditures 15-22'!E102</f>
        <v>201498</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5160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1587</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192762</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201498</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43524</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245022</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-180126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1174176</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263567</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85084</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1522827</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43524</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348799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2257242</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7506611</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2257242</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7686737</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348720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55266</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90233</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27873</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1849340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1849340</v>
      </c>
      <c r="C5087" s="13" t="s">
        <v>653</v>
      </c>
      <c r="D5087" s="13" t="str">
        <f t="shared" si="78"/>
        <v>Error?</v>
      </c>
    </row>
    <row r="5088" spans="1:4" x14ac:dyDescent="0.2">
      <c r="A5088" s="54">
        <v>5027</v>
      </c>
      <c r="B5088" s="1222">
        <f>'Revenues 9-14'!C65</f>
        <v>2010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2010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9205</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8634</v>
      </c>
      <c r="D5119" s="13" t="str">
        <f t="shared" ref="D5119:D5182" si="79">IF(ISBLANK(B5119),"OK",IF(A5119-B5119=0,"OK","Error?"))</f>
        <v>Error?</v>
      </c>
    </row>
    <row r="5120" spans="1:4" x14ac:dyDescent="0.2">
      <c r="A5120" s="54">
        <v>5059</v>
      </c>
      <c r="B5120" s="1222">
        <f>'Revenues 9-14'!C108</f>
        <v>17839</v>
      </c>
      <c r="C5120" s="13" t="s">
        <v>653</v>
      </c>
      <c r="D5120" s="13" t="str">
        <f t="shared" si="79"/>
        <v>Error?</v>
      </c>
    </row>
    <row r="5121" spans="1:4" x14ac:dyDescent="0.2">
      <c r="A5121" s="54">
        <v>5060</v>
      </c>
      <c r="B5121" s="1222">
        <f>'Revenues 9-14'!C109</f>
        <v>1869189</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43524</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43524</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449088</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449088</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3304</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3304</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480265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480265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131332</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2579560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2710892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2856391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2856391</v>
      </c>
      <c r="C5326" s="13" t="s">
        <v>653</v>
      </c>
      <c r="D5326" s="13" t="str">
        <f t="shared" si="82"/>
        <v>Error?</v>
      </c>
    </row>
    <row r="5327" spans="1:4" x14ac:dyDescent="0.2">
      <c r="A5327" s="54">
        <v>5266</v>
      </c>
      <c r="B5327" s="1222">
        <f>'Revenues 9-14'!C275</f>
        <v>5249369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-180126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-0.51653475567790774</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402745</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313150</v>
      </c>
      <c r="D7251" s="13" t="str">
        <f t="shared" si="112"/>
        <v>Error?</v>
      </c>
    </row>
    <row r="7252" spans="1:4" x14ac:dyDescent="0.2">
      <c r="A7252">
        <f t="shared" si="113"/>
        <v>7191</v>
      </c>
      <c r="B7252" s="1222">
        <f>'Expenditures 15-22'!D9</f>
        <v>82998</v>
      </c>
      <c r="D7252" s="13" t="str">
        <f t="shared" si="112"/>
        <v>Error?</v>
      </c>
    </row>
    <row r="7253" spans="1:4" x14ac:dyDescent="0.2">
      <c r="A7253">
        <f t="shared" si="113"/>
        <v>7192</v>
      </c>
      <c r="B7253" s="1222">
        <f>'Expenditures 15-22'!E9</f>
        <v>6597</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126858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sharepoint/v3"/>
    <ds:schemaRef ds:uri="6ce3111e-7420-4802-b50a-75d4e9a0b980"/>
    <ds:schemaRef ds:uri="http://purl.org/dc/dcmitype/"/>
    <ds:schemaRef ds:uri="http://purl.org/dc/term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elements/1.1/"/>
    <ds:schemaRef ds:uri="http://schemas.openxmlformats.org/package/2006/metadata/core-properties"/>
    <ds:schemaRef ds:uri="4d435f69-8686-490b-bd6d-b153bf22ab50"/>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2017-10-23T12:14:17Z</cp:lastPrinted>
  <dcterms:created xsi:type="dcterms:W3CDTF">2003-10-29T19:06:34Z</dcterms:created>
  <dcterms:modified xsi:type="dcterms:W3CDTF">2017-11-08T17:16:54Z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